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35" activeTab="4"/>
  </bookViews>
  <sheets>
    <sheet name="24.01.2019" sheetId="3" r:id="rId1"/>
    <sheet name="27.02.19" sheetId="4" r:id="rId2"/>
    <sheet name="24.04.19" sheetId="5" r:id="rId3"/>
    <sheet name="27.06.2019" sheetId="6" r:id="rId4"/>
    <sheet name="16.08.2019" sheetId="7" r:id="rId5"/>
  </sheets>
  <definedNames>
    <definedName name="_xlnm._FilterDatabase" localSheetId="0" hidden="1">'24.01.2019'!$AG$1:$AG$67</definedName>
    <definedName name="_xlnm._FilterDatabase" localSheetId="1" hidden="1">'27.02.19'!$AG$1:$AG$67</definedName>
    <definedName name="_xlnm._FilterDatabase" localSheetId="2" hidden="1">'24.04.19'!$AG$1:$AG$67</definedName>
    <definedName name="_xlnm._FilterDatabase" localSheetId="3" hidden="1">'27.06.2019'!$AG$1:$AG$67</definedName>
    <definedName name="_xlnm._FilterDatabase" localSheetId="4" hidden="1">'16.08.2019'!$AG$1:$AG$67</definedName>
  </definedNames>
  <calcPr calcId="144525"/>
</workbook>
</file>

<file path=xl/sharedStrings.xml><?xml version="1.0" encoding="utf-8"?>
<sst xmlns="http://schemas.openxmlformats.org/spreadsheetml/2006/main" count="233">
  <si>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31 мая 2017 г. № 82н</t>
  </si>
  <si>
    <t>РЕЕСТРОВ РАСХОДНЫХ ОБЯЗАТЕЛЬСТВ ОРЛОВСКОГО СЕЛЬСОВЕТА КЫШТОВСКОГО РАЙОНА НОВОСИБИРСКОЙ ОБЛАСТИ</t>
  </si>
  <si>
    <t xml:space="preserve">на 24 января 2019 г.																</t>
  </si>
  <si>
    <r>
      <rPr>
        <sz val="10"/>
        <rFont val="Times New Roman"/>
        <charset val="204"/>
      </rPr>
      <t xml:space="preserve">Финансовый орган субъекта Российской Федерации: </t>
    </r>
    <r>
      <rPr>
        <u/>
        <sz val="10"/>
        <rFont val="Times New Roman"/>
        <charset val="204"/>
      </rPr>
      <t>администрации Орловского сельсовета Кыштовского района НСО</t>
    </r>
  </si>
  <si>
    <t>министрация Орловского сельсовета Кыштовского района Новосибирской области</t>
  </si>
  <si>
    <t>Единица измерения: тыс. руб. (с точностью до первого десятичного знака)</t>
  </si>
  <si>
    <t>Код полномочия или группы полномочий</t>
  </si>
  <si>
    <t>Уровень</t>
  </si>
  <si>
    <t>Наименование полномочия, 
расходного обязательства</t>
  </si>
  <si>
    <t>Код строки</t>
  </si>
  <si>
    <t xml:space="preserve">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</si>
  <si>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</si>
  <si>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</si>
  <si>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</si>
  <si>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</si>
  <si>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</si>
  <si>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</si>
  <si>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</si>
  <si>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Примечание</t>
  </si>
  <si>
    <t>Российской Федерации</t>
  </si>
  <si>
    <t xml:space="preserve">субъекта Российской Федерации </t>
  </si>
  <si>
    <t>отчетный  2018 г.</t>
  </si>
  <si>
    <t>текущий 2019 г.</t>
  </si>
  <si>
    <t>очередной 2020 г.</t>
  </si>
  <si>
    <t>плановый период</t>
  </si>
  <si>
    <t xml:space="preserve">Федеральные законы </t>
  </si>
  <si>
    <t>Указы Президента Российской Федерации</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</si>
  <si>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</si>
  <si>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</si>
  <si>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</si>
  <si>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</si>
  <si>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</si>
  <si>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</si>
  <si>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</si>
  <si>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</si>
  <si>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</si>
  <si>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</si>
  <si>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</si>
  <si>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2021 г.</t>
  </si>
  <si>
    <t>2022 г.</t>
  </si>
  <si>
    <t xml:space="preserve">в т.ч. за счет целевых средств федерального бюджета  </t>
  </si>
  <si>
    <t>наименование, номер и дата</t>
  </si>
  <si>
    <t>номер статьи (подстатьи), пункта (подпункта)</t>
  </si>
  <si>
    <t>дата вступления в силу, срок действия</t>
  </si>
  <si>
    <t>код НПА</t>
  </si>
  <si>
    <t>раздел/
подраздел</t>
  </si>
  <si>
    <t>утвержденные бюджетные назначения</t>
  </si>
  <si>
    <t>исполнено</t>
  </si>
  <si>
    <t>в т.ч. за счет целевых средств регионального бюджета</t>
  </si>
  <si>
    <t>3.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</si>
  <si>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</si>
  <si>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x</t>
  </si>
  <si>
    <t/>
  </si>
  <si>
    <t>3.1.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</si>
  <si>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</si>
  <si>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3.1.1.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</si>
  <si>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</si>
  <si>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владение, пользование и распоряжение имуществом, находящимся в муниципальной собственности сельского поселения</t>
  </si>
  <si>
    <t xml:space="preserve">1) Федеральный закон от 06.10.2003 № 131-ФЗ "Об общих принципах организации местного самоуправления в Российской Федерации"; 
2) Федеральный закон от25.10.2001 № 136-ФЗ "Земельный кодекс Российской Федерации" (ред. от 12.12.2011)
</t>
  </si>
  <si>
    <t xml:space="preserve">1) в целом 
                                                                                                                                                                                                                                                  2) в целом; 
</t>
  </si>
  <si>
    <t xml:space="preserve">1) 08.10.2003, не установлен; 
2) 29.10.2001, не установлен; 
</t>
  </si>
  <si>
    <t xml:space="preserve">Закон Новосибирской области от 06.12.2001 № 198-ОЗ "Об управлении и распоряжении государственной собственностью Новосибирской области" </t>
  </si>
  <si>
    <t>в целом</t>
  </si>
  <si>
    <t>06.12.2001, не установлен</t>
  </si>
  <si>
    <t xml:space="preserve"> Постановление Правительства Новосибирской области от 31.01.2017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</si>
  <si>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гл. 6 ст. 34 п. 15,9</t>
  </si>
  <si>
    <t>31.012017, не установлен</t>
  </si>
  <si>
    <t>001</t>
  </si>
  <si>
    <t>0113, 
0412, 
0501</t>
  </si>
  <si>
    <t>Плановый метод</t>
  </si>
  <si>
    <t>на 18 июня 2018 г.</t>
  </si>
  <si>
    <t>создание условий для организации досуга и обеспечения жителей сельского поселения услугами организаций культуры</t>
  </si>
  <si>
    <t>Федеральный закон от 06.10.2003 № 131-ФЗ "Об общих принципах организации местного самоуправления в Российской Федерации"</t>
  </si>
  <si>
    <t>08.10.2003, не установлен</t>
  </si>
  <si>
    <t>Закон Новосибирской области от 07.07.2007 № 124-ОЗ"О культуре в Новосибирской области"(принят постановлением Новосибирского областного Совета депутатов от 28.06.2007 N 124-ОСД) (ред. от 02.11.2015)</t>
  </si>
  <si>
    <t>23.07.2007, не установлен</t>
  </si>
  <si>
    <t>1) Постановление Правительства Новосибирской области от 03.02.2015 №46-п "Об утверждении государственной программы Новосибирской области "Культура Новосибирской области" на 2015 - 2020 годы" (ред. от 04.09.2018) ;                   2) Постановление Правительства Новосибирской области от 15.07.2013 № 309-п "О государственной программе Новосибирской области "Управление государственными финансами в Новосибирской области на 2014 - 2020 годы"(ред. от 07.08.2018).</t>
  </si>
  <si>
    <t>1) в целом;      2) в целом.</t>
  </si>
  <si>
    <t>1)14.02.2015, не установлен; 2)15.07.2013, не установлен</t>
  </si>
  <si>
    <t>007</t>
  </si>
  <si>
    <t>0801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</si>
  <si>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</si>
  <si>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1)Федеральный закон от 06.10.2003 № 131-ФЗ "Об общих принципах организации местного самоуправления в Российской Федерации";     2)Федеральный закон от 17.07.2007 № 132-ФЗ "О внесении изменений в Федеральный закон "О федеральном бюджете на 2007 год" (в ред. от 23.11.2007)</t>
  </si>
  <si>
    <t>1)в целом;   2) в целом.</t>
  </si>
  <si>
    <t>1)08.10.2003, не установлен;                            2) 23.07.2007, не установлен.</t>
  </si>
  <si>
    <t>Закон Новосибирской области от 02.07.2008 № 245-ОЗ"О развитии малого и среднего предпринимательства в Новосибирской области"(ред. от 10.11.2017)(принят постановлением Новосибирского областного Совета депутатов от 26.06.2008 № 245-ОСД)</t>
  </si>
  <si>
    <t>ст. 14 п. 28</t>
  </si>
  <si>
    <t>18.07.2008, не установлен</t>
  </si>
  <si>
    <t>1) Постановление Правительства Новосибирской области от 09.04.2013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                   2)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t>
  </si>
  <si>
    <t>1)10.04.2013, не установлен; 2)28.02.2015, не установлен</t>
  </si>
  <si>
    <t>021</t>
  </si>
  <si>
    <t>0401, 
0503, 
0505</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</si>
  <si>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</si>
  <si>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xml:space="preserve">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t>
  </si>
  <si>
    <t xml:space="preserve"> в целом.</t>
  </si>
  <si>
    <t>28.02.2015, не установлен</t>
  </si>
  <si>
    <t>0503</t>
  </si>
  <si>
    <t>3.1.2.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</si>
  <si>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</si>
  <si>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</si>
  <si>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 Федеральный закон от 06.10.2003 № 131-ФЗ "Об общих принципах организации местного самоуправления в Российской Федерации"; 
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</si>
  <si>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 в целом;
2) в целом.</t>
  </si>
  <si>
    <t>1) 08.10.2003, не установлен; 
2) 14.11.2007, не установлен</t>
  </si>
  <si>
    <t>1) Закон Новосибирской области от 07.10.2011 № 116-ОЗ "О дорожном фонде Новосибирской области"ред. от 27.09.2016)(принят постановлением Законодательного Собрания Новосибирской области от 29.09.2011 № 116-ЗС)                                 2) Закон Новосибирской области от 02.05.2009 №329-ОЗ "О дорожной деятельности в отношении автомобильных дорог регионального или межмуниципального значения"(ред. от 07.05.2018)(принят постановлением Новосибирского областного Совета депутатов от 23.04.2009 № 329-ОСД)</t>
  </si>
  <si>
    <t>1) 07.10.2011, не установлен; 
2) 08.05.2009, не установлен</t>
  </si>
  <si>
    <t xml:space="preserve"> 1) Постановление Правительства Новосибирской области от 21.12.2011 № 571-п "Об утверждении долгосрочной целевой программы "Развитие автомобильных дорог регионального, межмуниципального и местного значения в Новосибирской области в 2012 - 2016 годах"(ред. от 29.12.2014)                                                     2) Постановление Правительства Новосибирской области от 11.02.2011 № 45-п "Об утверждении долгосрочной целевой программы "Повышение безопасности дорожного движения и пассажирских перевозок на автомобильных дорогах Новосибирской области в 2011 - 2016 годах" (ред. от 25.12.2014)              3) Постановление Правительства Новосибирской области от 23.01.2015 № 22-п "Об утверждении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2015 - 2022 годах"(ред. от 06.02.2018)</t>
  </si>
  <si>
    <t>1) в целом;
2) в целом;   3) в целом</t>
  </si>
  <si>
    <t>1) 21.12.2011, не установлен; 
2) 12.03.2011, не установлен;   3) 23.01.2015, не установлен</t>
  </si>
  <si>
    <t>003</t>
  </si>
  <si>
    <t>0409</t>
  </si>
  <si>
    <t>участие в предупреждении и ликвидации последствий чрезвычайных ситуаций в границах сельского поселения</t>
  </si>
  <si>
    <t>1) Федеральный закон от 06.10.2003 № 131-ФЗ "Об общих принципах организации местного самоуправления в Российской Федерации"; 
2) Федеральный закон от 21.12.1994 № 68-ФЗ"О защите населения и территорий от чрезвычайных ситуаций природного и техногенного характера"(ред. от 15.02.2016)</t>
  </si>
  <si>
    <t>1) в целом; 
2) в целом</t>
  </si>
  <si>
    <t>1)08.10.2003, не установлен; 
2) 24.12.1994, не установлен</t>
  </si>
  <si>
    <t>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t>
  </si>
  <si>
    <t>05.08.2014, не установлен</t>
  </si>
  <si>
    <t>012</t>
  </si>
  <si>
    <t>0111, 
0309</t>
  </si>
  <si>
    <t>организация ритуальных услуг и содержание мест захоронения</t>
  </si>
  <si>
    <t xml:space="preserve"> Федеральный закон от 06.10.2003 № 131-ФЗ "Об общих принципах организации местного самоуправления в Российской Федерации"; 
</t>
  </si>
  <si>
    <t>1) Постановление Правительства Новосибирской области от 24.07.2017 № 284-п "О субсидиях местным бюджетам на благоустройство территорий кладбищ в Новосибирской области"  2) Постановление Правительства Новосибирской области от 09.04.2013 №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3)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t>
  </si>
  <si>
    <t>1) в целом;
2) ст 14п.19;            3) в целом</t>
  </si>
  <si>
    <t>1)24.07.2017, не установлен; 
2) 10.04.2013, не установлен;   3) 28.02.2015, не установлен</t>
  </si>
  <si>
    <t>3.1.3.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</si>
  <si>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</si>
  <si>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3.2.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</si>
  <si>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</si>
  <si>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</si>
  <si>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t>
  </si>
  <si>
    <t>1) в целом; 
2)в целом</t>
  </si>
  <si>
    <t>1) 01.06.2007, не установлен; 
2) 08.10.2003, не установлен</t>
  </si>
  <si>
    <t>1)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2) Постановление Правительства Новосибирской области от 21.07.2014 № 285-п"Об утверждении Программы "Развитие государственной гражданской службы Новосибирской области и муниципальной службы в Новосибирской области на 2014 - 2016 годы"(ред. от 15.03.2016)</t>
  </si>
  <si>
    <t xml:space="preserve">1) в целом;
2) в целом           </t>
  </si>
  <si>
    <t xml:space="preserve">1)31.01.2017, не установлен; 
2) 21.07.2014, не установлен   </t>
  </si>
  <si>
    <t xml:space="preserve">0102, 
0104, 
</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</si>
  <si>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</si>
  <si>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0102, 
0104</t>
  </si>
  <si>
    <t>3.3.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</si>
  <si>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</si>
  <si>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3.3.1.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</si>
  <si>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6901</t>
  </si>
  <si>
    <t>3.3.2.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</si>
  <si>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7000</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</si>
  <si>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</si>
  <si>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</si>
  <si>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Предоставление доплаты за выслугу лет к трудовой пенсии муниципальным служащим за счет средств местного бюджета</t>
  </si>
  <si>
    <t>010</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</si>
  <si>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</si>
  <si>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7200</t>
  </si>
  <si>
    <t>3.4.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</si>
  <si>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</si>
  <si>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3.4.1. за счет субвенций, предоставленных из федерального бюджета, всего</t>
  </si>
  <si>
    <t>7301</t>
  </si>
  <si>
    <t>на осуществление воинского учета на территориях, на которых отсутствуют структурные подразделения военных комиссариатов</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</si>
  <si>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06.10.2003 № 131-ФЗ "Об общих принципах организации местного самоуправления в Российской Федерации";          3) Федеральный закон от 28.03.1998 № 53-ФЗ "О воинской обязанности и военной службе"(ред. от 03.08.2018)</t>
  </si>
  <si>
    <t>1) в целом; 
2)в целом; 3) в целом</t>
  </si>
  <si>
    <t>1)19.10.1999, не установлен; 
 2) 08.10.2003, не установлен;                             3) 28.03.1998</t>
  </si>
  <si>
    <t>Постановление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 (ред. от 27.11.2014)(вместе с "Методикой распределения между субъектами Российской Федерации субвенций из федерального бюджета на осуществление полномочий по первичному воинскому учету на территориях, где отсутствуют военные комиссариаты", "Правилами предоставления из федерального бюджета бюджетам субъектов Российской Федерации субвенций на осуществление полномочий по первичному воинскому учету на территориях, где отсутствуют военные комиссариаты")</t>
  </si>
  <si>
    <t>19.05.2006, не установлен</t>
  </si>
  <si>
    <t>0203</t>
  </si>
  <si>
    <t>3.4.2. за счет субвенций, предоставленных из бюджета субъекта Российской Федерации, всего</t>
  </si>
  <si>
    <t>7400</t>
  </si>
  <si>
    <t xml:space="preserve">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24.06.1999 № 120-ФЗ "Об основах системы профилактики безнадзорности и правонарушений несовершеннолетних"(ред. от 27.06.2018)                   3) Федеральный закон от 06.10.2003 № 131-ФЗ "Об общих принципах организации местного самоуправления в Российской Федерации";     </t>
  </si>
  <si>
    <t>1) в целом; 
2)ст. 26.3 п. 2 пп. 24.1;      3) в целом</t>
  </si>
  <si>
    <t xml:space="preserve">1)19.10.1999, не установлен; 
 2) 30.06.1999, не установлен                             3) 08.10.20013, не установлено                </t>
  </si>
  <si>
    <t>Закон Новосибирской области от 14.02.2003 № 99-ОЗ"Об административных правонарушениях в Новосибирской области"((ред. от 05.12.2016)(принят постановлением Новосибирского областного Совета депутатов от 30.01.2003 № 99-ОСД)</t>
  </si>
  <si>
    <t>разд. 1 гл. 1 ст. 1.3</t>
  </si>
  <si>
    <t>с 31.03.2003, не установлено</t>
  </si>
  <si>
    <t>1) Постановление Правительства Новосибирской области от 28.12.2010 № 291-п "Об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                                     2)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правонарушений"(ред. от 11.07.2017)</t>
  </si>
  <si>
    <t xml:space="preserve">1)29.12.2010, не установлен; 
2) 05.03.2013, не установлен   </t>
  </si>
  <si>
    <t>0104</t>
  </si>
  <si>
    <t>3.4.3. за счет собственных доходов и источников финансирования дефицита бюджета сельского поселения, всего</t>
  </si>
  <si>
    <t>7500</t>
  </si>
  <si>
    <t>3.5.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</si>
  <si>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7600</t>
  </si>
  <si>
    <t>3.6.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</si>
  <si>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</si>
  <si>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3.6.2. по предоставлению иных межбюджетных трансфертов, всего</t>
  </si>
  <si>
    <t>7800</t>
  </si>
  <si>
    <t>3.6.2.1.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</si>
  <si>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</si>
  <si>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</si>
  <si>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t>
  </si>
  <si>
    <t>с 23.03.2013, не установлено</t>
  </si>
  <si>
    <t>0106</t>
  </si>
  <si>
    <t>3.6.2.2. в иных случаях, не связанных с заключением соглашений, предусмотренных в подпункте 5.6.2.1, всего из них:</t>
  </si>
  <si>
    <t>7900</t>
  </si>
  <si>
    <t>3.7. Условно утвержденные расходы на первый и второй годы планового периода в соответствии с решением о местном бюджете</t>
  </si>
  <si>
    <t>8000</t>
  </si>
  <si>
    <t>1) Федеральный закон от 31.07.1998 № 145-ФЗ "Бюджетный Кодекс Российской Федерации"(ред. от 28.12.2017); 
2) Федеральный закон от 06.10.2003 № 131-ФЗ "Об общих принципах организации местного самоуправления в Российской Федерации"</t>
  </si>
  <si>
    <t>1) 01.01.2000, не установлен; 
2) 08.10.2003, не установлен</t>
  </si>
  <si>
    <t>0000</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</si>
  <si>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</si>
  <si>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</si>
  <si>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10700</t>
  </si>
  <si>
    <t>Глава администрации                                                                                                                                                                                              Рак Н.В.</t>
  </si>
  <si>
    <t>Криворотов С.С.</t>
  </si>
  <si>
    <t xml:space="preserve">                            (должность руководителя финансового
                          органа  субъекта Российской Федерации)                                                </t>
  </si>
  <si>
    <t xml:space="preserve">                                                   (подпись)                                               (расшифровка подписи)</t>
  </si>
  <si>
    <t>Исполнитель: специалист 1 разряда</t>
  </si>
  <si>
    <t xml:space="preserve">                                         Краснова В.А.</t>
  </si>
  <si>
    <t xml:space="preserve"> 383(71)28-192 nvi-kysht@ya.ru</t>
  </si>
  <si>
    <t xml:space="preserve">                                    (должность)                                                (подпись)                                   (расшифровка подписи)                                  (телефон, e-mail)	</t>
  </si>
  <si>
    <t>" _24_ " __января __ 2019___ г.</t>
  </si>
  <si>
    <t xml:space="preserve">на 27 февраля 2019 г.																</t>
  </si>
  <si>
    <t>8 383 (71) 28-192 nvi-kysht@ya.ru</t>
  </si>
  <si>
    <t>" _27_ " _февраля __ 2019___ г.</t>
  </si>
  <si>
    <t xml:space="preserve">на 24 апреля 2019 г.																</t>
  </si>
  <si>
    <t>8 383 (71) 28-192nvi-kysht@ya.ru</t>
  </si>
  <si>
    <t>" _24_ " _апреля __ 2019___ г.</t>
  </si>
  <si>
    <t xml:space="preserve">на 27 июня 2019 г.																</t>
  </si>
  <si>
    <t xml:space="preserve"> 383(71)28-192nvi-kysht@ya.ru</t>
  </si>
  <si>
    <t>" _27_ " _июня__ 2019___ г.</t>
  </si>
  <si>
    <t>Приложение №1</t>
  </si>
  <si>
    <t xml:space="preserve">на "_____"_____________  20      г.																</t>
  </si>
  <si>
    <r>
      <t xml:space="preserve">Финансовый орган субъекта Российской Федерации: </t>
    </r>
    <r>
      <rPr>
        <u/>
        <sz val="10"/>
        <rFont val="Times New Roman"/>
        <charset val="204"/>
      </rPr>
      <t>администрация Орловского сельсовета Кыштовского района НСО</t>
    </r>
  </si>
  <si>
    <t xml:space="preserve">ия Орловского  сельсовета Кыштовского района Новосибирской области </t>
  </si>
  <si>
    <t>отчетный __________ г.</t>
  </si>
  <si>
    <t>текущий ________ г.</t>
  </si>
  <si>
    <t>очередной ________ г.</t>
  </si>
  <si>
    <t>отчетный  _______ г.</t>
  </si>
  <si>
    <t>очередной _______ г.</t>
  </si>
  <si>
    <t>отчетный  ________ г.</t>
  </si>
  <si>
    <t>текущий _______ г.</t>
  </si>
  <si>
    <t>_______ г.</t>
  </si>
  <si>
    <t>_________ г.</t>
  </si>
  <si>
    <t>________ г.</t>
  </si>
  <si>
    <t xml:space="preserve">Глава администрации                                                                                                                                                                                              </t>
  </si>
  <si>
    <t xml:space="preserve">Исполнитель: </t>
  </si>
  <si>
    <t xml:space="preserve">                                        </t>
  </si>
  <si>
    <t>Краснова В.А.</t>
  </si>
  <si>
    <t>8 383 (71)28-192  nvi-kysht@ya.ru</t>
  </si>
  <si>
    <t>" 16 " августа" 2019г.</t>
  </si>
</sst>
</file>

<file path=xl/styles.xml><?xml version="1.0" encoding="utf-8"?>
<styleSheet xmlns="http://schemas.openxmlformats.org/spreadsheetml/2006/main">
  <numFmts count="7">
    <numFmt numFmtId="176" formatCode="_ * #,##0.00_ ;_ * \-#,##0.00_ ;_ * &quot;-&quot;??_ ;_ @_ "/>
    <numFmt numFmtId="42" formatCode="_(&quot;$&quot;* #,##0_);_(&quot;$&quot;* \(#,##0\);_(&quot;$&quot;* &quot;-&quot;_);_(@_)"/>
    <numFmt numFmtId="44" formatCode="_(&quot;$&quot;* #,##0.00_);_(&quot;$&quot;* \(#,##0.00\);_(&quot;$&quot;* &quot;-&quot;??_);_(@_)"/>
    <numFmt numFmtId="177" formatCode="#,##0.0;[Red]\-#,##0.0;0.0"/>
    <numFmt numFmtId="178" formatCode="00"/>
    <numFmt numFmtId="179" formatCode="_ * #,##0_ ;_ * \-#,##0_ ;_ * &quot;-&quot;_ ;_ @_ "/>
    <numFmt numFmtId="180" formatCode="#,##0.0"/>
  </numFmts>
  <fonts count="29">
    <font>
      <sz val="11"/>
      <color theme="1"/>
      <name val="Calibri"/>
      <charset val="204"/>
      <scheme val="minor"/>
    </font>
    <font>
      <sz val="10"/>
      <name val="Arial"/>
      <charset val="204"/>
    </font>
    <font>
      <sz val="10"/>
      <name val="Times New Roman"/>
      <charset val="204"/>
    </font>
    <font>
      <b/>
      <sz val="12"/>
      <name val="Times New Roman"/>
      <charset val="204"/>
    </font>
    <font>
      <b/>
      <sz val="10"/>
      <name val="Times New Roman"/>
      <charset val="204"/>
    </font>
    <font>
      <sz val="10"/>
      <color rgb="FFFF0000"/>
      <name val="Arial"/>
      <charset val="204"/>
    </font>
    <font>
      <sz val="12"/>
      <name val="Times New Roman"/>
      <charset val="204"/>
    </font>
    <font>
      <sz val="11"/>
      <color rgb="FFFF0000"/>
      <name val="Times New Roman"/>
      <charset val="204"/>
    </font>
    <font>
      <sz val="11"/>
      <color theme="1"/>
      <name val="Calibri"/>
      <charset val="134"/>
      <scheme val="minor"/>
    </font>
    <font>
      <sz val="11"/>
      <color theme="0"/>
      <name val="Calibri"/>
      <charset val="0"/>
      <scheme val="minor"/>
    </font>
    <font>
      <sz val="11"/>
      <color rgb="FFFA7D00"/>
      <name val="Calibri"/>
      <charset val="0"/>
      <scheme val="minor"/>
    </font>
    <font>
      <b/>
      <sz val="11"/>
      <color rgb="FFFFFFFF"/>
      <name val="Calibri"/>
      <charset val="0"/>
      <scheme val="minor"/>
    </font>
    <font>
      <sz val="11"/>
      <color theme="1"/>
      <name val="Calibri"/>
      <charset val="0"/>
      <scheme val="minor"/>
    </font>
    <font>
      <b/>
      <sz val="11"/>
      <color theme="3"/>
      <name val="Calibri"/>
      <charset val="134"/>
      <scheme val="minor"/>
    </font>
    <font>
      <sz val="11"/>
      <color rgb="FFFF0000"/>
      <name val="Calibri"/>
      <charset val="0"/>
      <scheme val="minor"/>
    </font>
    <font>
      <b/>
      <sz val="13"/>
      <color theme="3"/>
      <name val="Calibri"/>
      <charset val="134"/>
      <scheme val="minor"/>
    </font>
    <font>
      <b/>
      <sz val="15"/>
      <color theme="3"/>
      <name val="Calibri"/>
      <charset val="134"/>
      <scheme val="minor"/>
    </font>
    <font>
      <b/>
      <sz val="18"/>
      <color theme="3"/>
      <name val="Calibri"/>
      <charset val="134"/>
      <scheme val="minor"/>
    </font>
    <font>
      <u/>
      <sz val="11"/>
      <color rgb="FF0000FF"/>
      <name val="Calibri"/>
      <charset val="0"/>
      <scheme val="minor"/>
    </font>
    <font>
      <sz val="11"/>
      <color rgb="FF006100"/>
      <name val="Calibri"/>
      <charset val="0"/>
      <scheme val="minor"/>
    </font>
    <font>
      <i/>
      <sz val="11"/>
      <color rgb="FF7F7F7F"/>
      <name val="Calibri"/>
      <charset val="0"/>
      <scheme val="minor"/>
    </font>
    <font>
      <u/>
      <sz val="11"/>
      <color rgb="FF800080"/>
      <name val="Calibri"/>
      <charset val="0"/>
      <scheme val="minor"/>
    </font>
    <font>
      <sz val="11"/>
      <color rgb="FF3F3F76"/>
      <name val="Calibri"/>
      <charset val="0"/>
      <scheme val="minor"/>
    </font>
    <font>
      <b/>
      <sz val="11"/>
      <color rgb="FFFA7D00"/>
      <name val="Calibri"/>
      <charset val="0"/>
      <scheme val="minor"/>
    </font>
    <font>
      <b/>
      <sz val="11"/>
      <color rgb="FF3F3F3F"/>
      <name val="Calibri"/>
      <charset val="0"/>
      <scheme val="minor"/>
    </font>
    <font>
      <b/>
      <sz val="11"/>
      <color theme="1"/>
      <name val="Calibri"/>
      <charset val="0"/>
      <scheme val="minor"/>
    </font>
    <font>
      <sz val="11"/>
      <color rgb="FF9C0006"/>
      <name val="Calibri"/>
      <charset val="0"/>
      <scheme val="minor"/>
    </font>
    <font>
      <sz val="11"/>
      <color rgb="FF9C6500"/>
      <name val="Calibri"/>
      <charset val="0"/>
      <scheme val="minor"/>
    </font>
    <font>
      <u/>
      <sz val="10"/>
      <name val="Times New Roman"/>
      <charset val="20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EB9C"/>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0" fontId="12" fillId="12" borderId="0" applyNumberFormat="0" applyBorder="0" applyAlignment="0" applyProtection="0">
      <alignment vertical="center"/>
    </xf>
    <xf numFmtId="176" fontId="8" fillId="0" borderId="0" applyFont="0" applyFill="0" applyBorder="0" applyAlignment="0" applyProtection="0">
      <alignment vertical="center"/>
    </xf>
    <xf numFmtId="179" fontId="8" fillId="0" borderId="0" applyFont="0" applyFill="0" applyBorder="0" applyAlignment="0" applyProtection="0">
      <alignment vertical="center"/>
    </xf>
    <xf numFmtId="42"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0" fontId="11" fillId="8" borderId="17" applyNumberFormat="0" applyAlignment="0" applyProtection="0">
      <alignment vertical="center"/>
    </xf>
    <xf numFmtId="0" fontId="15" fillId="0" borderId="18" applyNumberFormat="0" applyFill="0" applyAlignment="0" applyProtection="0">
      <alignment vertical="center"/>
    </xf>
    <xf numFmtId="0" fontId="8" fillId="13" borderId="19" applyNumberFormat="0" applyFont="0" applyAlignment="0" applyProtection="0">
      <alignment vertical="center"/>
    </xf>
    <xf numFmtId="0" fontId="18" fillId="0" borderId="0" applyNumberFormat="0" applyFill="0" applyBorder="0" applyAlignment="0" applyProtection="0">
      <alignment vertical="center"/>
    </xf>
    <xf numFmtId="0" fontId="9" fillId="17" borderId="0" applyNumberFormat="0" applyBorder="0" applyAlignment="0" applyProtection="0">
      <alignment vertical="center"/>
    </xf>
    <xf numFmtId="0" fontId="21" fillId="0" borderId="0" applyNumberFormat="0" applyFill="0" applyBorder="0" applyAlignment="0" applyProtection="0">
      <alignment vertical="center"/>
    </xf>
    <xf numFmtId="0" fontId="12" fillId="20" borderId="0" applyNumberFormat="0" applyBorder="0" applyAlignment="0" applyProtection="0">
      <alignment vertical="center"/>
    </xf>
    <xf numFmtId="0" fontId="14" fillId="0" borderId="0" applyNumberFormat="0" applyFill="0" applyBorder="0" applyAlignment="0" applyProtection="0">
      <alignment vertical="center"/>
    </xf>
    <xf numFmtId="0" fontId="12" fillId="24"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18" applyNumberFormat="0" applyFill="0" applyAlignment="0" applyProtection="0">
      <alignment vertical="center"/>
    </xf>
    <xf numFmtId="0" fontId="13" fillId="0" borderId="20" applyNumberFormat="0" applyFill="0" applyAlignment="0" applyProtection="0">
      <alignment vertical="center"/>
    </xf>
    <xf numFmtId="0" fontId="13" fillId="0" borderId="0" applyNumberFormat="0" applyFill="0" applyBorder="0" applyAlignment="0" applyProtection="0">
      <alignment vertical="center"/>
    </xf>
    <xf numFmtId="0" fontId="22" fillId="19" borderId="21" applyNumberFormat="0" applyAlignment="0" applyProtection="0">
      <alignment vertical="center"/>
    </xf>
    <xf numFmtId="0" fontId="9" fillId="16" borderId="0" applyNumberFormat="0" applyBorder="0" applyAlignment="0" applyProtection="0">
      <alignment vertical="center"/>
    </xf>
    <xf numFmtId="0" fontId="19" fillId="15" borderId="0" applyNumberFormat="0" applyBorder="0" applyAlignment="0" applyProtection="0">
      <alignment vertical="center"/>
    </xf>
    <xf numFmtId="0" fontId="24" fillId="23" borderId="22" applyNumberFormat="0" applyAlignment="0" applyProtection="0">
      <alignment vertical="center"/>
    </xf>
    <xf numFmtId="0" fontId="12" fillId="5" borderId="0" applyNumberFormat="0" applyBorder="0" applyAlignment="0" applyProtection="0">
      <alignment vertical="center"/>
    </xf>
    <xf numFmtId="0" fontId="23" fillId="23" borderId="21" applyNumberFormat="0" applyAlignment="0" applyProtection="0">
      <alignment vertical="center"/>
    </xf>
    <xf numFmtId="0" fontId="10" fillId="0" borderId="16" applyNumberFormat="0" applyFill="0" applyAlignment="0" applyProtection="0">
      <alignment vertical="center"/>
    </xf>
    <xf numFmtId="0" fontId="25" fillId="0" borderId="23" applyNumberFormat="0" applyFill="0" applyAlignment="0" applyProtection="0">
      <alignment vertical="center"/>
    </xf>
    <xf numFmtId="0" fontId="26" fillId="32" borderId="0" applyNumberFormat="0" applyBorder="0" applyAlignment="0" applyProtection="0">
      <alignment vertical="center"/>
    </xf>
    <xf numFmtId="0" fontId="27" fillId="35" borderId="0" applyNumberFormat="0" applyBorder="0" applyAlignment="0" applyProtection="0">
      <alignment vertical="center"/>
    </xf>
    <xf numFmtId="0" fontId="9" fillId="28" borderId="0" applyNumberFormat="0" applyBorder="0" applyAlignment="0" applyProtection="0">
      <alignment vertical="center"/>
    </xf>
    <xf numFmtId="0" fontId="12" fillId="22" borderId="0" applyNumberFormat="0" applyBorder="0" applyAlignment="0" applyProtection="0">
      <alignment vertical="center"/>
    </xf>
    <xf numFmtId="0" fontId="9" fillId="11" borderId="0" applyNumberFormat="0" applyBorder="0" applyAlignment="0" applyProtection="0">
      <alignment vertical="center"/>
    </xf>
    <xf numFmtId="0" fontId="1" fillId="0" borderId="0"/>
    <xf numFmtId="0" fontId="9" fillId="27" borderId="0" applyNumberFormat="0" applyBorder="0" applyAlignment="0" applyProtection="0">
      <alignment vertical="center"/>
    </xf>
    <xf numFmtId="0" fontId="12" fillId="26" borderId="0" applyNumberFormat="0" applyBorder="0" applyAlignment="0" applyProtection="0">
      <alignment vertical="center"/>
    </xf>
    <xf numFmtId="0" fontId="12" fillId="10"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2" fillId="34" borderId="0" applyNumberFormat="0" applyBorder="0" applyAlignment="0" applyProtection="0">
      <alignment vertical="center"/>
    </xf>
    <xf numFmtId="0" fontId="9" fillId="31" borderId="0" applyNumberFormat="0" applyBorder="0" applyAlignment="0" applyProtection="0">
      <alignment vertical="center"/>
    </xf>
    <xf numFmtId="0" fontId="12" fillId="30" borderId="0" applyNumberFormat="0" applyBorder="0" applyAlignment="0" applyProtection="0">
      <alignment vertical="center"/>
    </xf>
    <xf numFmtId="0" fontId="12" fillId="33" borderId="0" applyNumberFormat="0" applyBorder="0" applyAlignment="0" applyProtection="0">
      <alignment vertical="center"/>
    </xf>
    <xf numFmtId="0" fontId="9" fillId="18" borderId="0" applyNumberFormat="0" applyBorder="0" applyAlignment="0" applyProtection="0">
      <alignment vertical="center"/>
    </xf>
    <xf numFmtId="0" fontId="12" fillId="21" borderId="0" applyNumberFormat="0" applyBorder="0" applyAlignment="0" applyProtection="0">
      <alignment vertical="center"/>
    </xf>
    <xf numFmtId="0" fontId="9" fillId="29" borderId="0" applyNumberFormat="0" applyBorder="0" applyAlignment="0" applyProtection="0">
      <alignment vertical="center"/>
    </xf>
    <xf numFmtId="0" fontId="9" fillId="6" borderId="0" applyNumberFormat="0" applyBorder="0" applyAlignment="0" applyProtection="0">
      <alignment vertical="center"/>
    </xf>
    <xf numFmtId="0" fontId="12" fillId="9" borderId="0" applyNumberFormat="0" applyBorder="0" applyAlignment="0" applyProtection="0">
      <alignment vertical="center"/>
    </xf>
    <xf numFmtId="0" fontId="9" fillId="25" borderId="0" applyNumberFormat="0" applyBorder="0" applyAlignment="0" applyProtection="0">
      <alignment vertical="center"/>
    </xf>
  </cellStyleXfs>
  <cellXfs count="97">
    <xf numFmtId="0" fontId="0" fillId="0" borderId="0" xfId="0"/>
    <xf numFmtId="0" fontId="1" fillId="0" borderId="0" xfId="34"/>
    <xf numFmtId="0" fontId="2" fillId="0" borderId="0" xfId="34" applyNumberFormat="1" applyFont="1" applyFill="1" applyAlignment="1" applyProtection="1">
      <alignment horizontal="center" vertical="center"/>
      <protection hidden="1"/>
    </xf>
    <xf numFmtId="0" fontId="2" fillId="0" borderId="0" xfId="34" applyNumberFormat="1" applyFont="1" applyFill="1" applyAlignment="1" applyProtection="1">
      <alignment horizontal="center" vertical="top"/>
      <protection hidden="1"/>
    </xf>
    <xf numFmtId="0" fontId="1" fillId="0" borderId="0" xfId="34" applyProtection="1">
      <protection hidden="1"/>
    </xf>
    <xf numFmtId="0" fontId="2" fillId="0" borderId="0" xfId="34" applyNumberFormat="1" applyFont="1" applyFill="1" applyAlignment="1" applyProtection="1">
      <protection hidden="1"/>
    </xf>
    <xf numFmtId="0" fontId="3" fillId="0" borderId="0" xfId="34" applyNumberFormat="1" applyFont="1" applyFill="1" applyAlignment="1" applyProtection="1">
      <alignment horizontal="center" vertical="center"/>
      <protection hidden="1"/>
    </xf>
    <xf numFmtId="0" fontId="2" fillId="0" borderId="0" xfId="34" applyNumberFormat="1" applyFont="1" applyFill="1" applyAlignment="1" applyProtection="1">
      <alignment horizontal="center" vertical="center" wrapText="1"/>
      <protection hidden="1"/>
    </xf>
    <xf numFmtId="0" fontId="4" fillId="0" borderId="0" xfId="34" applyNumberFormat="1" applyFont="1" applyFill="1" applyAlignment="1" applyProtection="1">
      <alignment horizontal="center" vertical="center" wrapText="1"/>
      <protection hidden="1"/>
    </xf>
    <xf numFmtId="0" fontId="2" fillId="0" borderId="1" xfId="34" applyNumberFormat="1" applyFont="1" applyFill="1" applyBorder="1" applyAlignment="1" applyProtection="1">
      <alignment horizontal="center" vertical="center" wrapText="1"/>
      <protection hidden="1"/>
    </xf>
    <xf numFmtId="0" fontId="2" fillId="0" borderId="2" xfId="34" applyNumberFormat="1" applyFont="1" applyFill="1" applyBorder="1" applyAlignment="1" applyProtection="1">
      <alignment horizontal="center" vertical="center" wrapText="1"/>
      <protection hidden="1"/>
    </xf>
    <xf numFmtId="0" fontId="2" fillId="0" borderId="3" xfId="34" applyNumberFormat="1" applyFont="1" applyFill="1" applyBorder="1" applyAlignment="1" applyProtection="1">
      <alignment horizontal="center" vertical="top"/>
      <protection hidden="1"/>
    </xf>
    <xf numFmtId="0" fontId="2" fillId="0" borderId="1" xfId="34" applyNumberFormat="1" applyFont="1" applyFill="1" applyBorder="1" applyAlignment="1" applyProtection="1">
      <alignment horizontal="center" vertical="top"/>
      <protection hidden="1"/>
    </xf>
    <xf numFmtId="0" fontId="2" fillId="0" borderId="4" xfId="34" applyNumberFormat="1" applyFont="1" applyFill="1" applyBorder="1" applyAlignment="1" applyProtection="1">
      <alignment horizontal="center" vertical="top" wrapText="1"/>
      <protection hidden="1"/>
    </xf>
    <xf numFmtId="0" fontId="2" fillId="0" borderId="5" xfId="34" applyNumberFormat="1" applyFont="1" applyFill="1" applyBorder="1" applyAlignment="1" applyProtection="1">
      <alignment horizontal="left" vertical="top" wrapText="1"/>
      <protection hidden="1"/>
    </xf>
    <xf numFmtId="0" fontId="2" fillId="0" borderId="6" xfId="34" applyNumberFormat="1" applyFont="1" applyFill="1" applyBorder="1" applyAlignment="1" applyProtection="1">
      <alignment horizontal="center" vertical="top" wrapText="1"/>
      <protection hidden="1"/>
    </xf>
    <xf numFmtId="0" fontId="2" fillId="0" borderId="5" xfId="34" applyNumberFormat="1" applyFont="1" applyFill="1" applyBorder="1" applyAlignment="1" applyProtection="1">
      <alignment horizontal="center" vertical="top" wrapText="1"/>
      <protection hidden="1"/>
    </xf>
    <xf numFmtId="0" fontId="2" fillId="0" borderId="7" xfId="34" applyNumberFormat="1" applyFont="1" applyFill="1" applyBorder="1" applyAlignment="1" applyProtection="1">
      <alignment horizontal="left" vertical="top" wrapText="1"/>
      <protection hidden="1"/>
    </xf>
    <xf numFmtId="0" fontId="2" fillId="0" borderId="2" xfId="34" applyNumberFormat="1" applyFont="1" applyFill="1" applyBorder="1" applyAlignment="1" applyProtection="1">
      <alignment horizontal="center" vertical="top" wrapText="1"/>
      <protection hidden="1"/>
    </xf>
    <xf numFmtId="0" fontId="2" fillId="0" borderId="7" xfId="34" applyNumberFormat="1" applyFont="1" applyFill="1" applyBorder="1" applyAlignment="1" applyProtection="1">
      <alignment horizontal="center" vertical="top" wrapText="1"/>
      <protection hidden="1"/>
    </xf>
    <xf numFmtId="0" fontId="2" fillId="0" borderId="4" xfId="34" applyNumberFormat="1" applyFont="1" applyFill="1" applyBorder="1" applyAlignment="1" applyProtection="1">
      <alignment horizontal="left" vertical="top" wrapText="1"/>
      <protection hidden="1"/>
    </xf>
    <xf numFmtId="0" fontId="2" fillId="0" borderId="1" xfId="34" applyNumberFormat="1" applyFont="1" applyFill="1" applyBorder="1" applyAlignment="1" applyProtection="1">
      <alignment horizontal="center" vertical="top" wrapText="1"/>
      <protection hidden="1"/>
    </xf>
    <xf numFmtId="0" fontId="2" fillId="0" borderId="1" xfId="34" applyNumberFormat="1" applyFont="1" applyFill="1" applyBorder="1" applyAlignment="1" applyProtection="1">
      <alignment horizontal="left" vertical="top" wrapText="1"/>
      <protection hidden="1"/>
    </xf>
    <xf numFmtId="0" fontId="2" fillId="0" borderId="8" xfId="34" applyNumberFormat="1" applyFont="1" applyFill="1" applyBorder="1" applyAlignment="1" applyProtection="1">
      <alignment horizontal="center" vertical="top"/>
      <protection hidden="1"/>
    </xf>
    <xf numFmtId="0" fontId="2" fillId="0" borderId="8" xfId="34" applyNumberFormat="1" applyFont="1" applyFill="1" applyBorder="1" applyAlignment="1" applyProtection="1">
      <alignment horizontal="center" vertical="top" wrapText="1"/>
      <protection hidden="1"/>
    </xf>
    <xf numFmtId="0" fontId="2" fillId="0" borderId="8" xfId="34" applyNumberFormat="1" applyFont="1" applyFill="1" applyBorder="1" applyAlignment="1" applyProtection="1">
      <alignment horizontal="left" vertical="top" wrapText="1"/>
      <protection hidden="1"/>
    </xf>
    <xf numFmtId="0" fontId="2" fillId="0" borderId="9" xfId="34" applyNumberFormat="1" applyFont="1" applyFill="1" applyBorder="1" applyAlignment="1" applyProtection="1">
      <alignment horizontal="left" vertical="top" wrapText="1"/>
      <protection hidden="1"/>
    </xf>
    <xf numFmtId="0" fontId="2" fillId="0" borderId="10" xfId="34" applyNumberFormat="1" applyFont="1" applyFill="1" applyBorder="1" applyAlignment="1" applyProtection="1">
      <alignment horizontal="left" vertical="top" wrapText="1"/>
      <protection hidden="1"/>
    </xf>
    <xf numFmtId="0" fontId="2" fillId="0" borderId="6" xfId="34" applyNumberFormat="1" applyFont="1" applyFill="1" applyBorder="1" applyAlignment="1" applyProtection="1">
      <alignment horizontal="left" vertical="top" wrapText="1"/>
      <protection hidden="1"/>
    </xf>
    <xf numFmtId="0" fontId="2" fillId="0" borderId="10" xfId="34" applyNumberFormat="1" applyFont="1" applyFill="1" applyBorder="1" applyAlignment="1" applyProtection="1">
      <alignment horizontal="center" vertical="top" wrapText="1"/>
      <protection hidden="1"/>
    </xf>
    <xf numFmtId="0" fontId="4" fillId="0" borderId="9" xfId="34" applyNumberFormat="1" applyFont="1" applyFill="1" applyBorder="1" applyAlignment="1" applyProtection="1">
      <alignment horizontal="left" vertical="top" wrapText="1"/>
      <protection hidden="1"/>
    </xf>
    <xf numFmtId="0" fontId="4" fillId="0" borderId="1" xfId="34" applyNumberFormat="1" applyFont="1" applyFill="1" applyBorder="1" applyAlignment="1" applyProtection="1">
      <alignment horizontal="left" vertical="top" wrapText="1"/>
      <protection hidden="1"/>
    </xf>
    <xf numFmtId="0" fontId="2" fillId="0" borderId="10" xfId="34" applyNumberFormat="1" applyFont="1" applyFill="1" applyBorder="1" applyAlignment="1" applyProtection="1">
      <alignment horizontal="center" vertical="top"/>
      <protection hidden="1"/>
    </xf>
    <xf numFmtId="0" fontId="1" fillId="0" borderId="11" xfId="34" applyBorder="1" applyProtection="1">
      <protection hidden="1"/>
    </xf>
    <xf numFmtId="0" fontId="2" fillId="0" borderId="0" xfId="34" applyNumberFormat="1" applyFont="1" applyFill="1" applyAlignment="1" applyProtection="1">
      <alignment horizontal="left" vertical="top" wrapText="1"/>
      <protection hidden="1"/>
    </xf>
    <xf numFmtId="0" fontId="2" fillId="0" borderId="0" xfId="34" applyNumberFormat="1" applyFont="1" applyFill="1" applyAlignment="1" applyProtection="1">
      <alignment horizontal="left" vertical="top"/>
      <protection hidden="1"/>
    </xf>
    <xf numFmtId="0" fontId="2" fillId="0" borderId="0" xfId="34" applyNumberFormat="1" applyFont="1" applyFill="1" applyAlignment="1" applyProtection="1">
      <alignment horizontal="left"/>
      <protection hidden="1"/>
    </xf>
    <xf numFmtId="0" fontId="2" fillId="0" borderId="11" xfId="34" applyNumberFormat="1" applyFont="1" applyFill="1" applyBorder="1" applyAlignment="1" applyProtection="1">
      <alignment horizontal="left"/>
      <protection hidden="1"/>
    </xf>
    <xf numFmtId="0" fontId="1" fillId="0" borderId="0" xfId="34" applyFont="1" applyProtection="1">
      <protection hidden="1"/>
    </xf>
    <xf numFmtId="178" fontId="2" fillId="0" borderId="5" xfId="34" applyNumberFormat="1" applyFont="1" applyFill="1" applyBorder="1" applyAlignment="1" applyProtection="1">
      <alignment horizontal="center" vertical="top" wrapText="1"/>
      <protection hidden="1"/>
    </xf>
    <xf numFmtId="178" fontId="2" fillId="0" borderId="7" xfId="34" applyNumberFormat="1" applyFont="1" applyFill="1" applyBorder="1" applyAlignment="1" applyProtection="1">
      <alignment horizontal="center" vertical="top" wrapText="1"/>
      <protection hidden="1"/>
    </xf>
    <xf numFmtId="178" fontId="2" fillId="0" borderId="4" xfId="34" applyNumberFormat="1" applyFont="1" applyFill="1" applyBorder="1" applyAlignment="1" applyProtection="1">
      <alignment horizontal="center" vertical="top" wrapText="1"/>
      <protection hidden="1"/>
    </xf>
    <xf numFmtId="178" fontId="2" fillId="0" borderId="1" xfId="34" applyNumberFormat="1" applyFont="1" applyFill="1" applyBorder="1" applyAlignment="1" applyProtection="1">
      <alignment horizontal="center" vertical="top" wrapText="1"/>
      <protection hidden="1"/>
    </xf>
    <xf numFmtId="178" fontId="2" fillId="0" borderId="8" xfId="34" applyNumberFormat="1" applyFont="1" applyFill="1" applyBorder="1" applyAlignment="1" applyProtection="1">
      <alignment horizontal="center" vertical="top" wrapText="1"/>
      <protection hidden="1"/>
    </xf>
    <xf numFmtId="178" fontId="2" fillId="0" borderId="10" xfId="34" applyNumberFormat="1" applyFont="1" applyFill="1" applyBorder="1" applyAlignment="1" applyProtection="1">
      <alignment horizontal="center" vertical="top" wrapText="1"/>
      <protection hidden="1"/>
    </xf>
    <xf numFmtId="178" fontId="2" fillId="0" borderId="6" xfId="34" applyNumberFormat="1" applyFont="1" applyFill="1" applyBorder="1" applyAlignment="1" applyProtection="1">
      <alignment horizontal="center" vertical="top" wrapText="1"/>
      <protection hidden="1"/>
    </xf>
    <xf numFmtId="178" fontId="2" fillId="0" borderId="1" xfId="34" applyNumberFormat="1" applyFont="1" applyFill="1" applyBorder="1" applyAlignment="1" applyProtection="1">
      <alignment horizontal="center" vertical="top"/>
      <protection hidden="1"/>
    </xf>
    <xf numFmtId="0" fontId="5" fillId="0" borderId="0" xfId="34" applyFont="1" applyProtection="1">
      <protection hidden="1"/>
    </xf>
    <xf numFmtId="0" fontId="2" fillId="0" borderId="8" xfId="34" applyNumberFormat="1" applyFont="1" applyFill="1" applyBorder="1" applyAlignment="1" applyProtection="1">
      <alignment vertical="top" wrapText="1"/>
      <protection hidden="1"/>
    </xf>
    <xf numFmtId="0" fontId="2" fillId="2" borderId="1" xfId="34" applyNumberFormat="1" applyFont="1" applyFill="1" applyBorder="1" applyAlignment="1" applyProtection="1">
      <alignment horizontal="center" vertical="center" wrapText="1"/>
      <protection hidden="1"/>
    </xf>
    <xf numFmtId="0" fontId="2" fillId="2" borderId="2" xfId="34" applyNumberFormat="1" applyFont="1" applyFill="1" applyBorder="1" applyAlignment="1" applyProtection="1">
      <alignment horizontal="center" vertical="center" wrapText="1"/>
      <protection hidden="1"/>
    </xf>
    <xf numFmtId="177" fontId="2" fillId="2" borderId="5" xfId="34" applyNumberFormat="1" applyFont="1" applyFill="1" applyBorder="1" applyAlignment="1" applyProtection="1">
      <alignment horizontal="right" vertical="top" wrapText="1"/>
      <protection hidden="1"/>
    </xf>
    <xf numFmtId="177" fontId="2" fillId="2" borderId="7" xfId="34" applyNumberFormat="1" applyFont="1" applyFill="1" applyBorder="1" applyAlignment="1" applyProtection="1">
      <alignment horizontal="right" vertical="top" wrapText="1"/>
      <protection hidden="1"/>
    </xf>
    <xf numFmtId="177" fontId="2" fillId="2" borderId="4" xfId="34" applyNumberFormat="1" applyFont="1" applyFill="1" applyBorder="1" applyAlignment="1" applyProtection="1">
      <alignment horizontal="right" vertical="top" wrapText="1"/>
      <protection hidden="1"/>
    </xf>
    <xf numFmtId="177" fontId="2" fillId="2" borderId="1" xfId="34" applyNumberFormat="1" applyFont="1" applyFill="1" applyBorder="1" applyAlignment="1" applyProtection="1">
      <alignment horizontal="right" vertical="top" wrapText="1"/>
      <protection hidden="1"/>
    </xf>
    <xf numFmtId="177" fontId="2" fillId="2" borderId="10" xfId="34" applyNumberFormat="1" applyFont="1" applyFill="1" applyBorder="1" applyAlignment="1" applyProtection="1">
      <alignment horizontal="right" vertical="top" wrapText="1"/>
      <protection hidden="1"/>
    </xf>
    <xf numFmtId="177" fontId="2" fillId="2" borderId="6" xfId="34" applyNumberFormat="1" applyFont="1" applyFill="1" applyBorder="1" applyAlignment="1" applyProtection="1">
      <alignment horizontal="right" vertical="top" wrapText="1"/>
      <protection hidden="1"/>
    </xf>
    <xf numFmtId="49" fontId="2" fillId="0" borderId="10" xfId="34" applyNumberFormat="1" applyFont="1" applyFill="1" applyBorder="1" applyAlignment="1" applyProtection="1">
      <alignment horizontal="center" vertical="top" wrapText="1"/>
      <protection hidden="1"/>
    </xf>
    <xf numFmtId="180" fontId="2" fillId="2" borderId="1" xfId="34" applyNumberFormat="1" applyFont="1" applyFill="1" applyBorder="1" applyAlignment="1" applyProtection="1">
      <alignment horizontal="right" vertical="top"/>
      <protection hidden="1"/>
    </xf>
    <xf numFmtId="0" fontId="6" fillId="0" borderId="0" xfId="34" applyNumberFormat="1" applyFont="1" applyFill="1" applyAlignment="1" applyProtection="1">
      <alignment wrapText="1"/>
      <protection hidden="1"/>
    </xf>
    <xf numFmtId="0" fontId="2" fillId="2" borderId="1" xfId="34" applyNumberFormat="1" applyFont="1" applyFill="1" applyBorder="1" applyAlignment="1" applyProtection="1">
      <alignment horizontal="center" vertical="center"/>
      <protection hidden="1"/>
    </xf>
    <xf numFmtId="180" fontId="1" fillId="0" borderId="0" xfId="34" applyNumberFormat="1" applyProtection="1">
      <protection hidden="1"/>
    </xf>
    <xf numFmtId="0" fontId="7" fillId="0" borderId="0" xfId="34" applyNumberFormat="1" applyFont="1" applyFill="1" applyAlignment="1" applyProtection="1">
      <alignment horizontal="left" wrapText="1"/>
      <protection hidden="1"/>
    </xf>
    <xf numFmtId="0" fontId="2" fillId="0" borderId="12" xfId="34" applyNumberFormat="1" applyFont="1" applyFill="1" applyBorder="1" applyAlignment="1" applyProtection="1">
      <alignment horizontal="center" vertical="center" wrapText="1"/>
      <protection hidden="1"/>
    </xf>
    <xf numFmtId="0" fontId="2" fillId="0" borderId="13" xfId="34" applyNumberFormat="1" applyFont="1" applyFill="1" applyBorder="1" applyAlignment="1" applyProtection="1">
      <alignment horizontal="center" vertical="center" wrapText="1"/>
      <protection hidden="1"/>
    </xf>
    <xf numFmtId="0" fontId="2" fillId="0" borderId="3" xfId="34" applyNumberFormat="1" applyFont="1" applyFill="1" applyBorder="1" applyAlignment="1" applyProtection="1">
      <alignment horizontal="center" vertical="center" wrapText="1"/>
      <protection hidden="1"/>
    </xf>
    <xf numFmtId="0" fontId="2" fillId="0" borderId="14" xfId="34" applyNumberFormat="1" applyFont="1" applyFill="1" applyBorder="1" applyAlignment="1" applyProtection="1">
      <alignment horizontal="center" vertical="center" wrapText="1"/>
      <protection hidden="1"/>
    </xf>
    <xf numFmtId="0" fontId="2" fillId="0" borderId="10" xfId="34" applyNumberFormat="1" applyFont="1" applyFill="1" applyBorder="1" applyAlignment="1" applyProtection="1">
      <alignment horizontal="center" vertical="center" wrapText="1"/>
      <protection hidden="1"/>
    </xf>
    <xf numFmtId="0" fontId="2" fillId="0" borderId="15" xfId="34" applyNumberFormat="1" applyFont="1" applyFill="1" applyBorder="1" applyAlignment="1" applyProtection="1">
      <alignment horizontal="center" vertical="top" wrapText="1"/>
      <protection hidden="1"/>
    </xf>
    <xf numFmtId="0" fontId="2" fillId="0" borderId="2" xfId="34" applyNumberFormat="1" applyFont="1" applyFill="1" applyBorder="1" applyAlignment="1" applyProtection="1">
      <alignment horizontal="left" vertical="top" wrapText="1"/>
      <protection hidden="1"/>
    </xf>
    <xf numFmtId="0" fontId="2" fillId="0" borderId="13" xfId="34" applyNumberFormat="1" applyFont="1" applyFill="1" applyBorder="1" applyAlignment="1" applyProtection="1">
      <alignment horizontal="center" vertical="top" wrapText="1"/>
      <protection hidden="1"/>
    </xf>
    <xf numFmtId="0" fontId="2" fillId="0" borderId="0" xfId="34" applyNumberFormat="1" applyFont="1" applyFill="1" applyAlignment="1" applyProtection="1">
      <alignment horizontal="center" vertical="top" wrapText="1"/>
      <protection hidden="1"/>
    </xf>
    <xf numFmtId="180" fontId="2" fillId="0" borderId="1" xfId="34" applyNumberFormat="1" applyFont="1" applyFill="1" applyBorder="1" applyAlignment="1" applyProtection="1">
      <alignment horizontal="right" vertical="top"/>
      <protection hidden="1"/>
    </xf>
    <xf numFmtId="0" fontId="2" fillId="3" borderId="1" xfId="34" applyNumberFormat="1" applyFont="1" applyFill="1" applyBorder="1" applyAlignment="1" applyProtection="1">
      <alignment horizontal="center" vertical="center" wrapText="1"/>
      <protection hidden="1"/>
    </xf>
    <xf numFmtId="177" fontId="2" fillId="3" borderId="5" xfId="34" applyNumberFormat="1" applyFont="1" applyFill="1" applyBorder="1" applyAlignment="1" applyProtection="1">
      <alignment horizontal="right" vertical="top" wrapText="1"/>
      <protection hidden="1"/>
    </xf>
    <xf numFmtId="177" fontId="2" fillId="3" borderId="7" xfId="34" applyNumberFormat="1" applyFont="1" applyFill="1" applyBorder="1" applyAlignment="1" applyProtection="1">
      <alignment horizontal="right" vertical="top" wrapText="1"/>
      <protection hidden="1"/>
    </xf>
    <xf numFmtId="177" fontId="2" fillId="3" borderId="4" xfId="34" applyNumberFormat="1" applyFont="1" applyFill="1" applyBorder="1" applyAlignment="1" applyProtection="1">
      <alignment horizontal="right" vertical="top" wrapText="1"/>
      <protection hidden="1"/>
    </xf>
    <xf numFmtId="177" fontId="2" fillId="3" borderId="1" xfId="34" applyNumberFormat="1" applyFont="1" applyFill="1" applyBorder="1" applyAlignment="1" applyProtection="1">
      <alignment horizontal="right" vertical="top" wrapText="1"/>
      <protection hidden="1"/>
    </xf>
    <xf numFmtId="177" fontId="2" fillId="0" borderId="1" xfId="34" applyNumberFormat="1" applyFont="1" applyFill="1" applyBorder="1" applyAlignment="1" applyProtection="1">
      <alignment horizontal="right" vertical="top" wrapText="1"/>
      <protection hidden="1"/>
    </xf>
    <xf numFmtId="177" fontId="2" fillId="0" borderId="4" xfId="34" applyNumberFormat="1" applyFont="1" applyFill="1" applyBorder="1" applyAlignment="1" applyProtection="1">
      <alignment horizontal="right" vertical="top" wrapText="1"/>
      <protection hidden="1"/>
    </xf>
    <xf numFmtId="177" fontId="2" fillId="3" borderId="10" xfId="34" applyNumberFormat="1" applyFont="1" applyFill="1" applyBorder="1" applyAlignment="1" applyProtection="1">
      <alignment horizontal="right" vertical="top" wrapText="1"/>
      <protection hidden="1"/>
    </xf>
    <xf numFmtId="177" fontId="2" fillId="0" borderId="10" xfId="34" applyNumberFormat="1" applyFont="1" applyFill="1" applyBorder="1" applyAlignment="1" applyProtection="1">
      <alignment horizontal="right" vertical="top" wrapText="1"/>
      <protection hidden="1"/>
    </xf>
    <xf numFmtId="177" fontId="2" fillId="3" borderId="6" xfId="34" applyNumberFormat="1" applyFont="1" applyFill="1" applyBorder="1" applyAlignment="1" applyProtection="1">
      <alignment horizontal="right" vertical="top" wrapText="1"/>
      <protection hidden="1"/>
    </xf>
    <xf numFmtId="177" fontId="2" fillId="0" borderId="6" xfId="34" applyNumberFormat="1" applyFont="1" applyFill="1" applyBorder="1" applyAlignment="1" applyProtection="1">
      <alignment horizontal="right" vertical="top" wrapText="1"/>
      <protection hidden="1"/>
    </xf>
    <xf numFmtId="177" fontId="2" fillId="0" borderId="5" xfId="34" applyNumberFormat="1" applyFont="1" applyFill="1" applyBorder="1" applyAlignment="1" applyProtection="1">
      <alignment horizontal="right" vertical="top" wrapText="1"/>
      <protection hidden="1"/>
    </xf>
    <xf numFmtId="177" fontId="2" fillId="4" borderId="10" xfId="34" applyNumberFormat="1" applyFont="1" applyFill="1" applyBorder="1" applyAlignment="1" applyProtection="1">
      <alignment horizontal="right" vertical="top" wrapText="1"/>
      <protection hidden="1"/>
    </xf>
    <xf numFmtId="180" fontId="2" fillId="3" borderId="1" xfId="34" applyNumberFormat="1" applyFont="1" applyFill="1" applyBorder="1" applyAlignment="1" applyProtection="1">
      <alignment horizontal="right" vertical="top"/>
      <protection hidden="1"/>
    </xf>
    <xf numFmtId="0" fontId="2" fillId="5" borderId="1" xfId="34" applyNumberFormat="1" applyFont="1" applyFill="1" applyBorder="1" applyAlignment="1" applyProtection="1">
      <alignment horizontal="center" vertical="center" wrapText="1"/>
      <protection hidden="1"/>
    </xf>
    <xf numFmtId="0" fontId="2" fillId="5" borderId="2" xfId="34" applyNumberFormat="1" applyFont="1" applyFill="1" applyBorder="1" applyAlignment="1" applyProtection="1">
      <alignment horizontal="center" vertical="center" wrapText="1"/>
      <protection hidden="1"/>
    </xf>
    <xf numFmtId="177" fontId="2" fillId="5" borderId="5" xfId="34" applyNumberFormat="1" applyFont="1" applyFill="1" applyBorder="1" applyAlignment="1" applyProtection="1">
      <alignment horizontal="right" vertical="top" wrapText="1"/>
      <protection hidden="1"/>
    </xf>
    <xf numFmtId="177" fontId="2" fillId="5" borderId="7" xfId="34" applyNumberFormat="1" applyFont="1" applyFill="1" applyBorder="1" applyAlignment="1" applyProtection="1">
      <alignment horizontal="right" vertical="top" wrapText="1"/>
      <protection hidden="1"/>
    </xf>
    <xf numFmtId="177" fontId="2" fillId="5" borderId="4" xfId="34" applyNumberFormat="1" applyFont="1" applyFill="1" applyBorder="1" applyAlignment="1" applyProtection="1">
      <alignment horizontal="right" vertical="top" wrapText="1"/>
      <protection hidden="1"/>
    </xf>
    <xf numFmtId="177" fontId="2" fillId="5" borderId="1" xfId="34" applyNumberFormat="1" applyFont="1" applyFill="1" applyBorder="1" applyAlignment="1" applyProtection="1">
      <alignment horizontal="right" vertical="top" wrapText="1"/>
      <protection hidden="1"/>
    </xf>
    <xf numFmtId="177" fontId="2" fillId="5" borderId="10" xfId="34" applyNumberFormat="1" applyFont="1" applyFill="1" applyBorder="1" applyAlignment="1" applyProtection="1">
      <alignment horizontal="right" vertical="top" wrapText="1"/>
      <protection hidden="1"/>
    </xf>
    <xf numFmtId="177" fontId="2" fillId="5" borderId="6" xfId="34" applyNumberFormat="1" applyFont="1" applyFill="1" applyBorder="1" applyAlignment="1" applyProtection="1">
      <alignment horizontal="right" vertical="top" wrapText="1"/>
      <protection hidden="1"/>
    </xf>
    <xf numFmtId="180" fontId="2" fillId="5" borderId="1" xfId="34" applyNumberFormat="1" applyFont="1" applyFill="1" applyBorder="1" applyAlignment="1" applyProtection="1">
      <alignment horizontal="right" vertical="top"/>
      <protection hidden="1"/>
    </xf>
    <xf numFmtId="0" fontId="2" fillId="3" borderId="1" xfId="34" applyNumberFormat="1" applyFont="1" applyFill="1" applyBorder="1" applyAlignment="1" applyProtection="1">
      <alignment horizontal="center" vertical="center"/>
      <protection hidden="1"/>
    </xf>
  </cellXfs>
  <cellStyles count="50">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Обычный 2" xfId="34"/>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20% - Accent4" xfId="42" builtinId="42"/>
    <cellStyle name="40% - Accent4" xfId="43" builtinId="43"/>
    <cellStyle name="Accent5" xfId="44" builtinId="45"/>
    <cellStyle name="40% - Accent5" xfId="45" builtinId="47"/>
    <cellStyle name="60% - Accent5" xfId="46" builtinId="48"/>
    <cellStyle name="Accent6" xfId="47" builtinId="49"/>
    <cellStyle name="40% - Accent6" xfId="48" builtinId="51"/>
    <cellStyle name="60% - Accent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W67"/>
  <sheetViews>
    <sheetView showGridLines="0" workbookViewId="0">
      <selection activeCell="F14" sqref="F14"/>
    </sheetView>
  </sheetViews>
  <sheetFormatPr defaultColWidth="9.14285714285714" defaultRowHeight="12.75"/>
  <cols>
    <col min="1" max="1" width="4.85714285714286" style="1" customWidth="1"/>
    <col min="2" max="3" width="9.14285714285714" style="1" hidden="1" customWidth="1"/>
    <col min="4" max="4" width="34.8571428571429" style="1" customWidth="1"/>
    <col min="5" max="5" width="10.2857142857143" style="1" customWidth="1"/>
    <col min="6" max="6" width="38.1428571428571" style="1" customWidth="1"/>
    <col min="7" max="7" width="10.2857142857143" style="1" customWidth="1"/>
    <col min="8" max="8" width="11.1428571428571" style="1" customWidth="1"/>
    <col min="9" max="9" width="9.85714285714286" style="1" customWidth="1"/>
    <col min="10" max="11" width="10" style="1" customWidth="1"/>
    <col min="12" max="12" width="8.14285714285714" style="1" customWidth="1"/>
    <col min="13" max="13" width="28.7142857142857" style="1" customWidth="1"/>
    <col min="14" max="15" width="10" style="1" customWidth="1"/>
    <col min="16" max="16" width="12.1428571428571" style="1" customWidth="1"/>
    <col min="17" max="17" width="8.85714285714286" style="1" customWidth="1"/>
    <col min="18" max="18" width="10" style="1" customWidth="1"/>
    <col min="19" max="19" width="5" style="1" customWidth="1"/>
    <col min="20" max="20" width="6.14285714285714" style="1" customWidth="1"/>
    <col min="21" max="22" width="10" style="1" customWidth="1"/>
    <col min="23" max="23" width="6.14285714285714" style="1" customWidth="1"/>
    <col min="24" max="25" width="10" style="1" customWidth="1"/>
    <col min="26" max="26" width="29.4285714285714" style="1" customWidth="1"/>
    <col min="27" max="27" width="8" style="1" customWidth="1"/>
    <col min="28" max="28" width="9" style="1" customWidth="1"/>
    <col min="29" max="29" width="38.7142857142857" style="1" customWidth="1"/>
    <col min="30" max="30" width="10" style="1" customWidth="1"/>
    <col min="31" max="31" width="10.5714285714286" style="1" customWidth="1"/>
    <col min="32" max="32" width="11.1428571428571" style="1" customWidth="1"/>
    <col min="33" max="33" width="9.42857142857143" style="1" customWidth="1"/>
    <col min="34" max="35" width="14" style="1" customWidth="1"/>
    <col min="36" max="43" width="12.8571428571429" style="1" customWidth="1"/>
    <col min="44" max="44" width="14" style="1" customWidth="1"/>
    <col min="45" max="48" width="12.8571428571429" style="1" customWidth="1"/>
    <col min="49" max="49" width="14" style="1" customWidth="1"/>
    <col min="50" max="53" width="12.8571428571429" style="1" customWidth="1"/>
    <col min="54" max="54" width="14" style="1" customWidth="1"/>
    <col min="55" max="58" width="12.8571428571429" style="1" customWidth="1"/>
    <col min="59" max="59" width="14" style="1" customWidth="1"/>
    <col min="60" max="63" width="12.8571428571429" style="1" customWidth="1"/>
    <col min="64" max="65" width="14" style="1" customWidth="1"/>
    <col min="66" max="73" width="12.8571428571429" style="1" customWidth="1"/>
    <col min="74" max="74" width="14" style="1" customWidth="1"/>
    <col min="75" max="78" width="12.8571428571429" style="1" customWidth="1"/>
    <col min="79" max="79" width="14" style="1" customWidth="1"/>
    <col min="80" max="83" width="12.8571428571429" style="1" customWidth="1"/>
    <col min="84" max="84" width="14" style="1" customWidth="1"/>
    <col min="85" max="88" width="12.8571428571429" style="1" customWidth="1"/>
    <col min="89" max="89" width="14" style="1" customWidth="1"/>
    <col min="90" max="93" width="12.8571428571429" style="1" customWidth="1"/>
    <col min="94" max="94" width="14" style="1" customWidth="1"/>
    <col min="95" max="98" width="12.7142857142857" style="1" customWidth="1"/>
    <col min="99" max="99" width="14" style="1" customWidth="1"/>
    <col min="100" max="103" width="12.5714285714286" style="1" customWidth="1"/>
    <col min="104" max="104" width="14" style="1" customWidth="1"/>
    <col min="105" max="108" width="12.5714285714286" style="1" customWidth="1"/>
    <col min="109" max="109" width="14" style="1" customWidth="1"/>
    <col min="110" max="113" width="12.8571428571429" style="1" customWidth="1"/>
    <col min="114" max="114" width="14" style="1" customWidth="1"/>
    <col min="115" max="118" width="12.8571428571429" style="1" customWidth="1"/>
    <col min="119" max="119" width="14" style="1" customWidth="1"/>
    <col min="120" max="123" width="12.8571428571429" style="1" customWidth="1"/>
    <col min="124" max="124" width="14" style="1" customWidth="1"/>
    <col min="125" max="127" width="9.14285714285714" style="1" hidden="1" customWidth="1"/>
    <col min="128" max="249" width="9.14285714285714" style="1" customWidth="1"/>
    <col min="250" max="16384" width="9.14285714285714" style="1"/>
  </cols>
  <sheetData>
    <row r="1" customHeight="1" spans="1:127">
      <c r="A1" s="2"/>
      <c r="B1" s="3"/>
      <c r="C1" s="3"/>
      <c r="D1" s="3"/>
      <c r="E1" s="3"/>
      <c r="F1" s="3"/>
      <c r="G1" s="3"/>
      <c r="H1" s="3"/>
      <c r="I1" s="4"/>
      <c r="J1" s="4"/>
      <c r="K1" s="4"/>
      <c r="L1" s="4"/>
      <c r="M1" s="4"/>
      <c r="N1" s="4"/>
      <c r="O1" s="4"/>
      <c r="P1" s="4"/>
      <c r="Q1" s="4"/>
      <c r="R1" s="4"/>
      <c r="S1" s="4"/>
      <c r="T1" s="4"/>
      <c r="U1" s="4"/>
      <c r="V1" s="4"/>
      <c r="W1" s="4"/>
      <c r="X1" s="4"/>
      <c r="Y1" s="4"/>
      <c r="Z1" s="4"/>
      <c r="AA1" s="4"/>
      <c r="AB1" s="4"/>
      <c r="AC1" s="3"/>
      <c r="AD1" s="3"/>
      <c r="AE1" s="3"/>
      <c r="AF1" s="4"/>
      <c r="AG1" s="4"/>
      <c r="AH1" s="3"/>
      <c r="AI1" s="3"/>
      <c r="AJ1" s="4"/>
      <c r="AK1" s="4"/>
      <c r="AL1" s="4"/>
      <c r="AM1" s="4"/>
      <c r="AN1" s="4"/>
      <c r="AO1" s="4"/>
      <c r="AP1" s="4"/>
      <c r="AQ1" s="4"/>
      <c r="AR1" s="4"/>
      <c r="AS1" s="4"/>
      <c r="AT1" s="4"/>
      <c r="AU1" s="4"/>
      <c r="AV1" s="4"/>
      <c r="AW1" s="59"/>
      <c r="AX1" s="59"/>
      <c r="AY1" s="59"/>
      <c r="AZ1" s="59"/>
      <c r="BA1" s="59"/>
      <c r="BB1" s="59"/>
      <c r="BC1" s="59"/>
      <c r="BD1" s="59"/>
      <c r="BE1" s="59"/>
      <c r="BF1" s="59"/>
      <c r="BG1" s="59"/>
      <c r="BH1" s="59"/>
      <c r="BI1" s="59"/>
      <c r="BJ1" s="59"/>
      <c r="BK1" s="59"/>
      <c r="BL1" s="3"/>
      <c r="BM1" s="3"/>
      <c r="BN1" s="3"/>
      <c r="BO1" s="3"/>
      <c r="BP1" s="3"/>
      <c r="BQ1" s="3"/>
      <c r="BR1" s="3"/>
      <c r="BS1" s="3"/>
      <c r="BT1" s="3"/>
      <c r="BU1" s="3"/>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62" t="s">
        <v>0</v>
      </c>
      <c r="DR1" s="62"/>
      <c r="DS1" s="62"/>
      <c r="DT1" s="62"/>
      <c r="DU1" s="4"/>
      <c r="DV1" s="4"/>
      <c r="DW1" s="4"/>
    </row>
    <row r="2" customHeight="1" spans="1:127">
      <c r="A2" s="2"/>
      <c r="B2" s="3"/>
      <c r="C2" s="3"/>
      <c r="D2" s="3"/>
      <c r="E2" s="3"/>
      <c r="F2" s="3"/>
      <c r="G2" s="3"/>
      <c r="H2" s="3"/>
      <c r="I2" s="4"/>
      <c r="J2" s="4"/>
      <c r="K2" s="4"/>
      <c r="L2" s="4"/>
      <c r="M2" s="4"/>
      <c r="N2" s="4"/>
      <c r="O2" s="4"/>
      <c r="P2" s="4"/>
      <c r="Q2" s="4"/>
      <c r="R2" s="4"/>
      <c r="S2" s="4"/>
      <c r="T2" s="4"/>
      <c r="U2" s="4"/>
      <c r="V2" s="4"/>
      <c r="W2" s="4"/>
      <c r="X2" s="4"/>
      <c r="Y2" s="4"/>
      <c r="Z2" s="4"/>
      <c r="AA2" s="4"/>
      <c r="AB2" s="4"/>
      <c r="AC2" s="3"/>
      <c r="AD2" s="3"/>
      <c r="AE2" s="3"/>
      <c r="AF2" s="4"/>
      <c r="AG2" s="4"/>
      <c r="AH2" s="3"/>
      <c r="AI2" s="3"/>
      <c r="AJ2" s="4"/>
      <c r="AK2" s="4"/>
      <c r="AL2" s="4"/>
      <c r="AM2" s="4"/>
      <c r="AN2" s="4"/>
      <c r="AO2" s="4"/>
      <c r="AP2" s="4"/>
      <c r="AQ2" s="4"/>
      <c r="AR2" s="4"/>
      <c r="AS2" s="4"/>
      <c r="AT2" s="4"/>
      <c r="AU2" s="4"/>
      <c r="AV2" s="4"/>
      <c r="AW2" s="59"/>
      <c r="AX2" s="59"/>
      <c r="AY2" s="59"/>
      <c r="AZ2" s="59"/>
      <c r="BA2" s="59"/>
      <c r="BB2" s="59"/>
      <c r="BC2" s="59"/>
      <c r="BD2" s="59"/>
      <c r="BE2" s="59"/>
      <c r="BF2" s="59"/>
      <c r="BG2" s="59"/>
      <c r="BH2" s="59"/>
      <c r="BI2" s="59"/>
      <c r="BJ2" s="59"/>
      <c r="BK2" s="59"/>
      <c r="BL2" s="3"/>
      <c r="BM2" s="3"/>
      <c r="BN2" s="3"/>
      <c r="BO2" s="3"/>
      <c r="BP2" s="3"/>
      <c r="BQ2" s="3"/>
      <c r="BR2" s="3"/>
      <c r="BS2" s="3"/>
      <c r="BT2" s="3"/>
      <c r="BU2" s="3"/>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62"/>
      <c r="DR2" s="62"/>
      <c r="DS2" s="62"/>
      <c r="DT2" s="62"/>
      <c r="DU2" s="4"/>
      <c r="DV2" s="4"/>
      <c r="DW2" s="4"/>
    </row>
    <row r="3" customHeight="1" spans="1:127">
      <c r="A3" s="2"/>
      <c r="B3" s="3"/>
      <c r="C3" s="3"/>
      <c r="D3" s="3"/>
      <c r="E3" s="3"/>
      <c r="F3" s="3"/>
      <c r="G3" s="3"/>
      <c r="H3" s="3"/>
      <c r="I3" s="4"/>
      <c r="J3" s="4"/>
      <c r="K3" s="4"/>
      <c r="L3" s="4"/>
      <c r="M3" s="4"/>
      <c r="N3" s="4"/>
      <c r="O3" s="4"/>
      <c r="P3" s="4"/>
      <c r="Q3" s="4"/>
      <c r="R3" s="4"/>
      <c r="S3" s="4"/>
      <c r="T3" s="4"/>
      <c r="U3" s="4"/>
      <c r="V3" s="4"/>
      <c r="W3" s="4"/>
      <c r="X3" s="4"/>
      <c r="Y3" s="4"/>
      <c r="Z3" s="4"/>
      <c r="AA3" s="4"/>
      <c r="AB3" s="4"/>
      <c r="AC3" s="3"/>
      <c r="AD3" s="3"/>
      <c r="AE3" s="3"/>
      <c r="AF3" s="4"/>
      <c r="AG3" s="4"/>
      <c r="AH3" s="3"/>
      <c r="AI3" s="3"/>
      <c r="AJ3" s="4"/>
      <c r="AK3" s="4"/>
      <c r="AL3" s="4"/>
      <c r="AM3" s="4"/>
      <c r="AN3" s="4"/>
      <c r="AO3" s="4"/>
      <c r="AP3" s="4"/>
      <c r="AQ3" s="4"/>
      <c r="AR3" s="4"/>
      <c r="AS3" s="4"/>
      <c r="AT3" s="4"/>
      <c r="AU3" s="4"/>
      <c r="AV3" s="4"/>
      <c r="AW3" s="59"/>
      <c r="AX3" s="59"/>
      <c r="AY3" s="59"/>
      <c r="AZ3" s="59"/>
      <c r="BA3" s="59"/>
      <c r="BB3" s="59"/>
      <c r="BC3" s="59"/>
      <c r="BD3" s="59"/>
      <c r="BE3" s="59"/>
      <c r="BF3" s="59"/>
      <c r="BG3" s="59"/>
      <c r="BH3" s="59"/>
      <c r="BI3" s="59"/>
      <c r="BJ3" s="59"/>
      <c r="BK3" s="59"/>
      <c r="BL3" s="3"/>
      <c r="BM3" s="3"/>
      <c r="BN3" s="3"/>
      <c r="BO3" s="3"/>
      <c r="BP3" s="3"/>
      <c r="BQ3" s="3"/>
      <c r="BR3" s="3"/>
      <c r="BS3" s="3"/>
      <c r="BT3" s="3"/>
      <c r="BU3" s="3"/>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62"/>
      <c r="DR3" s="62"/>
      <c r="DS3" s="62"/>
      <c r="DT3" s="62"/>
      <c r="DU3" s="4"/>
      <c r="DV3" s="4"/>
      <c r="DW3" s="4"/>
    </row>
    <row r="4" customHeight="1" spans="1:127">
      <c r="A4" s="2"/>
      <c r="B4" s="3"/>
      <c r="C4" s="3"/>
      <c r="D4" s="3"/>
      <c r="E4" s="3"/>
      <c r="F4" s="3"/>
      <c r="G4" s="3"/>
      <c r="H4" s="3"/>
      <c r="I4" s="4"/>
      <c r="J4" s="4"/>
      <c r="K4" s="4"/>
      <c r="L4" s="4"/>
      <c r="M4" s="4"/>
      <c r="N4" s="4"/>
      <c r="O4" s="4"/>
      <c r="P4" s="4"/>
      <c r="Q4" s="4"/>
      <c r="R4" s="4"/>
      <c r="S4" s="4"/>
      <c r="T4" s="4"/>
      <c r="U4" s="4"/>
      <c r="V4" s="4"/>
      <c r="W4" s="4"/>
      <c r="X4" s="4"/>
      <c r="Y4" s="4"/>
      <c r="Z4" s="4"/>
      <c r="AA4" s="4"/>
      <c r="AB4" s="4"/>
      <c r="AC4" s="3"/>
      <c r="AD4" s="3"/>
      <c r="AE4" s="3"/>
      <c r="AF4" s="4"/>
      <c r="AG4" s="4"/>
      <c r="AH4" s="3"/>
      <c r="AI4" s="3"/>
      <c r="AJ4" s="4"/>
      <c r="AK4" s="4"/>
      <c r="AL4" s="4"/>
      <c r="AM4" s="4"/>
      <c r="AN4" s="4"/>
      <c r="AO4" s="4"/>
      <c r="AP4" s="4"/>
      <c r="AQ4" s="4"/>
      <c r="AR4" s="4"/>
      <c r="AS4" s="4"/>
      <c r="AT4" s="4"/>
      <c r="AU4" s="4"/>
      <c r="AV4" s="4"/>
      <c r="AW4" s="59"/>
      <c r="AX4" s="59"/>
      <c r="AY4" s="59"/>
      <c r="AZ4" s="59"/>
      <c r="BA4" s="59"/>
      <c r="BB4" s="59"/>
      <c r="BC4" s="59"/>
      <c r="BD4" s="59"/>
      <c r="BE4" s="59"/>
      <c r="BF4" s="59"/>
      <c r="BG4" s="59"/>
      <c r="BH4" s="59"/>
      <c r="BI4" s="59"/>
      <c r="BJ4" s="59"/>
      <c r="BK4" s="59"/>
      <c r="BL4" s="3"/>
      <c r="BM4" s="3"/>
      <c r="BN4" s="3"/>
      <c r="BO4" s="3"/>
      <c r="BP4" s="3"/>
      <c r="BQ4" s="3"/>
      <c r="BR4" s="3"/>
      <c r="BS4" s="3"/>
      <c r="BT4" s="3"/>
      <c r="BU4" s="3"/>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62"/>
      <c r="DR4" s="62"/>
      <c r="DS4" s="62"/>
      <c r="DT4" s="62"/>
      <c r="DU4" s="4"/>
      <c r="DV4" s="4"/>
      <c r="DW4" s="4"/>
    </row>
    <row r="5" customHeight="1" spans="1:127">
      <c r="A5" s="2"/>
      <c r="B5" s="3"/>
      <c r="C5" s="3"/>
      <c r="D5" s="3"/>
      <c r="E5" s="3"/>
      <c r="F5" s="3"/>
      <c r="G5" s="3"/>
      <c r="H5" s="3"/>
      <c r="I5" s="4"/>
      <c r="J5" s="4"/>
      <c r="K5" s="4"/>
      <c r="L5" s="4"/>
      <c r="M5" s="4"/>
      <c r="N5" s="4"/>
      <c r="O5" s="4"/>
      <c r="P5" s="4"/>
      <c r="Q5" s="4"/>
      <c r="R5" s="4"/>
      <c r="S5" s="4"/>
      <c r="T5" s="4"/>
      <c r="U5" s="4"/>
      <c r="V5" s="4"/>
      <c r="W5" s="4"/>
      <c r="X5" s="4"/>
      <c r="Y5" s="4"/>
      <c r="Z5" s="4"/>
      <c r="AA5" s="4"/>
      <c r="AB5" s="4"/>
      <c r="AC5" s="3"/>
      <c r="AD5" s="3"/>
      <c r="AE5" s="3"/>
      <c r="AF5" s="4"/>
      <c r="AG5" s="4"/>
      <c r="AH5" s="3"/>
      <c r="AI5" s="3"/>
      <c r="AJ5" s="4"/>
      <c r="AK5" s="4"/>
      <c r="AL5" s="4"/>
      <c r="AM5" s="4"/>
      <c r="AN5" s="4"/>
      <c r="AO5" s="4"/>
      <c r="AP5" s="4"/>
      <c r="AQ5" s="4"/>
      <c r="AR5" s="4"/>
      <c r="AS5" s="4"/>
      <c r="AT5" s="4"/>
      <c r="AU5" s="4"/>
      <c r="AV5" s="4"/>
      <c r="AW5" s="59"/>
      <c r="AX5" s="59"/>
      <c r="AY5" s="59"/>
      <c r="AZ5" s="59"/>
      <c r="BA5" s="59"/>
      <c r="BB5" s="59"/>
      <c r="BC5" s="59"/>
      <c r="BD5" s="59"/>
      <c r="BE5" s="59"/>
      <c r="BF5" s="59"/>
      <c r="BG5" s="59"/>
      <c r="BH5" s="59"/>
      <c r="BI5" s="59"/>
      <c r="BJ5" s="59"/>
      <c r="BK5" s="59"/>
      <c r="BL5" s="3"/>
      <c r="BM5" s="3"/>
      <c r="BN5" s="3"/>
      <c r="BO5" s="3"/>
      <c r="BP5" s="3"/>
      <c r="BQ5" s="3"/>
      <c r="BR5" s="3"/>
      <c r="BS5" s="3"/>
      <c r="BT5" s="3"/>
      <c r="BU5" s="3"/>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62"/>
      <c r="DR5" s="62"/>
      <c r="DS5" s="62"/>
      <c r="DT5" s="62"/>
      <c r="DU5" s="4"/>
      <c r="DV5" s="4"/>
      <c r="DW5" s="4"/>
    </row>
    <row r="6" customHeight="1" spans="1:127">
      <c r="A6" s="2"/>
      <c r="B6" s="3"/>
      <c r="C6" s="3"/>
      <c r="D6" s="3"/>
      <c r="E6" s="3"/>
      <c r="F6" s="3"/>
      <c r="G6" s="3"/>
      <c r="H6" s="3"/>
      <c r="I6" s="4"/>
      <c r="J6" s="4"/>
      <c r="K6" s="4"/>
      <c r="L6" s="4"/>
      <c r="M6" s="4"/>
      <c r="N6" s="4"/>
      <c r="O6" s="4"/>
      <c r="P6" s="4"/>
      <c r="Q6" s="4"/>
      <c r="R6" s="4"/>
      <c r="S6" s="4"/>
      <c r="T6" s="4"/>
      <c r="U6" s="4"/>
      <c r="V6" s="4"/>
      <c r="W6" s="4"/>
      <c r="X6" s="4"/>
      <c r="Y6" s="4"/>
      <c r="Z6" s="4"/>
      <c r="AA6" s="4"/>
      <c r="AB6" s="4"/>
      <c r="AC6" s="3"/>
      <c r="AD6" s="3"/>
      <c r="AE6" s="3"/>
      <c r="AF6" s="4"/>
      <c r="AG6" s="4"/>
      <c r="AH6" s="3"/>
      <c r="AI6" s="3"/>
      <c r="AJ6" s="4"/>
      <c r="AK6" s="4"/>
      <c r="AL6" s="4"/>
      <c r="AM6" s="4"/>
      <c r="AN6" s="4"/>
      <c r="AO6" s="4"/>
      <c r="AP6" s="4"/>
      <c r="AQ6" s="4"/>
      <c r="AR6" s="4"/>
      <c r="AS6" s="4"/>
      <c r="AT6" s="4"/>
      <c r="AU6" s="4"/>
      <c r="AV6" s="4"/>
      <c r="AW6" s="59"/>
      <c r="AX6" s="59"/>
      <c r="AY6" s="59"/>
      <c r="AZ6" s="59"/>
      <c r="BA6" s="59"/>
      <c r="BB6" s="59"/>
      <c r="BC6" s="59"/>
      <c r="BD6" s="59"/>
      <c r="BE6" s="59"/>
      <c r="BF6" s="59"/>
      <c r="BG6" s="59"/>
      <c r="BH6" s="59"/>
      <c r="BI6" s="59"/>
      <c r="BJ6" s="59"/>
      <c r="BK6" s="59"/>
      <c r="BL6" s="3"/>
      <c r="BM6" s="3"/>
      <c r="BN6" s="3"/>
      <c r="BO6" s="3"/>
      <c r="BP6" s="3"/>
      <c r="BQ6" s="3"/>
      <c r="BR6" s="3"/>
      <c r="BS6" s="3"/>
      <c r="BT6" s="3"/>
      <c r="BU6" s="3"/>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62"/>
      <c r="DR6" s="62"/>
      <c r="DS6" s="62"/>
      <c r="DT6" s="62"/>
      <c r="DU6" s="4"/>
      <c r="DV6" s="4"/>
      <c r="DW6" s="4"/>
    </row>
    <row r="7" customHeight="1" spans="1:127">
      <c r="A7" s="2"/>
      <c r="B7" s="3"/>
      <c r="C7" s="3"/>
      <c r="D7" s="3"/>
      <c r="E7" s="3"/>
      <c r="F7" s="3"/>
      <c r="G7" s="3"/>
      <c r="H7" s="3"/>
      <c r="I7" s="4"/>
      <c r="J7" s="4"/>
      <c r="K7" s="4"/>
      <c r="L7" s="4"/>
      <c r="M7" s="4"/>
      <c r="N7" s="4"/>
      <c r="O7" s="4"/>
      <c r="P7" s="4"/>
      <c r="Q7" s="4"/>
      <c r="R7" s="4"/>
      <c r="S7" s="4"/>
      <c r="T7" s="4"/>
      <c r="U7" s="4"/>
      <c r="V7" s="4"/>
      <c r="W7" s="4"/>
      <c r="X7" s="4"/>
      <c r="Y7" s="4"/>
      <c r="Z7" s="4"/>
      <c r="AA7" s="4"/>
      <c r="AB7" s="4"/>
      <c r="AC7" s="3"/>
      <c r="AD7" s="3"/>
      <c r="AE7" s="3"/>
      <c r="AF7" s="4"/>
      <c r="AG7" s="4"/>
      <c r="AH7" s="3"/>
      <c r="AI7" s="3"/>
      <c r="AJ7" s="4"/>
      <c r="AK7" s="4"/>
      <c r="AL7" s="4"/>
      <c r="AM7" s="4"/>
      <c r="AN7" s="4"/>
      <c r="AO7" s="4"/>
      <c r="AP7" s="4"/>
      <c r="AQ7" s="4"/>
      <c r="AR7" s="4"/>
      <c r="AS7" s="4"/>
      <c r="AT7" s="4"/>
      <c r="AU7" s="4"/>
      <c r="AV7" s="4"/>
      <c r="AW7" s="59"/>
      <c r="AX7" s="59"/>
      <c r="AY7" s="59"/>
      <c r="AZ7" s="59"/>
      <c r="BA7" s="59"/>
      <c r="BB7" s="59"/>
      <c r="BC7" s="59"/>
      <c r="BD7" s="59"/>
      <c r="BE7" s="59"/>
      <c r="BF7" s="59"/>
      <c r="BG7" s="59"/>
      <c r="BH7" s="59"/>
      <c r="BI7" s="59"/>
      <c r="BJ7" s="59"/>
      <c r="BK7" s="59"/>
      <c r="BL7" s="3"/>
      <c r="BM7" s="3"/>
      <c r="BN7" s="3"/>
      <c r="BO7" s="3"/>
      <c r="BP7" s="3"/>
      <c r="BQ7" s="3"/>
      <c r="BR7" s="3"/>
      <c r="BS7" s="3"/>
      <c r="BT7" s="3"/>
      <c r="BU7" s="3"/>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62"/>
      <c r="DR7" s="62"/>
      <c r="DS7" s="62"/>
      <c r="DT7" s="62"/>
      <c r="DU7" s="4"/>
      <c r="DV7" s="4"/>
      <c r="DW7" s="4"/>
    </row>
    <row r="8" customHeight="1" spans="1:127">
      <c r="A8" s="4"/>
      <c r="B8" s="5"/>
      <c r="C8" s="5"/>
      <c r="D8" s="5"/>
      <c r="E8" s="5"/>
      <c r="F8" s="5"/>
      <c r="G8" s="5"/>
      <c r="H8" s="5"/>
      <c r="I8" s="4"/>
      <c r="J8" s="4"/>
      <c r="K8" s="4"/>
      <c r="L8" s="4"/>
      <c r="M8" s="4"/>
      <c r="N8" s="4"/>
      <c r="O8" s="4"/>
      <c r="P8" s="4"/>
      <c r="Q8" s="4"/>
      <c r="R8" s="4"/>
      <c r="S8" s="4"/>
      <c r="T8" s="4"/>
      <c r="U8" s="4"/>
      <c r="V8" s="4"/>
      <c r="W8" s="4"/>
      <c r="X8" s="4"/>
      <c r="Y8" s="4"/>
      <c r="Z8" s="4"/>
      <c r="AA8" s="4"/>
      <c r="AB8" s="4"/>
      <c r="AC8" s="5"/>
      <c r="AD8" s="5"/>
      <c r="AE8" s="5"/>
      <c r="AF8" s="4"/>
      <c r="AG8" s="4"/>
      <c r="AH8" s="5"/>
      <c r="AI8" s="5"/>
      <c r="AJ8" s="4"/>
      <c r="AK8" s="4"/>
      <c r="AL8" s="4"/>
      <c r="AM8" s="4"/>
      <c r="AN8" s="4"/>
      <c r="AO8" s="4"/>
      <c r="AP8" s="4"/>
      <c r="AQ8" s="4"/>
      <c r="AR8" s="5"/>
      <c r="AS8" s="5"/>
      <c r="AT8" s="5"/>
      <c r="AU8" s="5"/>
      <c r="AV8" s="5"/>
      <c r="AW8" s="5"/>
      <c r="AX8" s="5"/>
      <c r="AY8" s="5"/>
      <c r="AZ8" s="5"/>
      <c r="BA8" s="5"/>
      <c r="BB8" s="5"/>
      <c r="BC8" s="5"/>
      <c r="BD8" s="5"/>
      <c r="BE8" s="5"/>
      <c r="BF8" s="5"/>
      <c r="BG8" s="5"/>
      <c r="BH8" s="5"/>
      <c r="BI8" s="5"/>
      <c r="BJ8" s="5"/>
      <c r="BK8" s="5"/>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62"/>
      <c r="DR8" s="62"/>
      <c r="DS8" s="62"/>
      <c r="DT8" s="62"/>
      <c r="DU8" s="4"/>
      <c r="DV8" s="4"/>
      <c r="DW8" s="4"/>
    </row>
    <row r="9" ht="15" customHeight="1" spans="1:127">
      <c r="A9" s="4"/>
      <c r="B9" s="4"/>
      <c r="C9" s="6"/>
      <c r="D9" s="6" t="s">
        <v>1</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4"/>
      <c r="DV9" s="4"/>
      <c r="DW9" s="4"/>
    </row>
    <row r="10" ht="15" customHeight="1" spans="1:127">
      <c r="A10" s="4"/>
      <c r="B10" s="4"/>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4"/>
      <c r="AK10" s="4"/>
      <c r="AL10" s="4"/>
      <c r="AM10" s="4"/>
      <c r="AN10" s="4"/>
      <c r="AO10" s="4"/>
      <c r="AP10" s="4"/>
      <c r="AQ10" s="4"/>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4"/>
      <c r="DE10" s="4"/>
      <c r="DF10" s="4"/>
      <c r="DG10" s="4"/>
      <c r="DH10" s="4"/>
      <c r="DI10" s="4"/>
      <c r="DJ10" s="4"/>
      <c r="DK10" s="4"/>
      <c r="DL10" s="4"/>
      <c r="DM10" s="4"/>
      <c r="DN10" s="4"/>
      <c r="DO10" s="4"/>
      <c r="DP10" s="4"/>
      <c r="DQ10" s="4"/>
      <c r="DR10" s="4"/>
      <c r="DS10" s="4"/>
      <c r="DT10" s="4"/>
      <c r="DU10" s="4"/>
      <c r="DV10" s="4"/>
      <c r="DW10" s="4"/>
    </row>
    <row r="11" customHeight="1" spans="1:127">
      <c r="A11" s="4"/>
      <c r="B11" s="6"/>
      <c r="C11" s="6"/>
      <c r="D11" s="6"/>
      <c r="E11" s="6"/>
      <c r="F11" s="6"/>
      <c r="G11" s="6"/>
      <c r="H11" s="6"/>
      <c r="I11" s="4"/>
      <c r="J11" s="4"/>
      <c r="K11" s="4"/>
      <c r="L11" s="4"/>
      <c r="M11" s="4"/>
      <c r="N11" s="4"/>
      <c r="O11" s="4"/>
      <c r="P11" s="4"/>
      <c r="Q11" s="4"/>
      <c r="R11" s="4"/>
      <c r="S11" s="4"/>
      <c r="T11" s="4"/>
      <c r="U11" s="4"/>
      <c r="V11" s="4"/>
      <c r="W11" s="4"/>
      <c r="X11" s="4"/>
      <c r="Y11" s="4"/>
      <c r="Z11" s="4"/>
      <c r="AA11" s="4"/>
      <c r="AB11" s="4"/>
      <c r="AC11" s="6"/>
      <c r="AD11" s="6"/>
      <c r="AE11" s="6"/>
      <c r="AF11" s="4"/>
      <c r="AG11" s="4"/>
      <c r="AH11" s="6"/>
      <c r="AI11" s="6"/>
      <c r="AJ11" s="4"/>
      <c r="AK11" s="4"/>
      <c r="AL11" s="4"/>
      <c r="AM11" s="4"/>
      <c r="AN11" s="4"/>
      <c r="AO11" s="4"/>
      <c r="AP11" s="4"/>
      <c r="AQ11" s="4"/>
      <c r="AR11" s="6"/>
      <c r="AS11" s="6"/>
      <c r="AT11" s="6"/>
      <c r="AU11" s="6"/>
      <c r="AV11" s="6"/>
      <c r="AW11" s="6"/>
      <c r="AX11" s="6"/>
      <c r="AY11" s="6"/>
      <c r="AZ11" s="6"/>
      <c r="BA11" s="6"/>
      <c r="BB11" s="6"/>
      <c r="BC11" s="6"/>
      <c r="BD11" s="6"/>
      <c r="BE11" s="6"/>
      <c r="BF11" s="6"/>
      <c r="BG11" s="6"/>
      <c r="BH11" s="6"/>
      <c r="BI11" s="6"/>
      <c r="BJ11" s="6"/>
      <c r="BK11" s="6"/>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Height="1" spans="1:127">
      <c r="A12" s="4"/>
      <c r="B12" s="4"/>
      <c r="C12" s="7"/>
      <c r="D12" s="8" t="s">
        <v>2</v>
      </c>
      <c r="E12" s="8"/>
      <c r="F12" s="8"/>
      <c r="G12" s="8"/>
      <c r="H12" s="8"/>
      <c r="I12" s="8"/>
      <c r="J12" s="8"/>
      <c r="K12" s="8"/>
      <c r="L12" s="8"/>
      <c r="M12" s="8"/>
      <c r="N12" s="8"/>
      <c r="O12" s="8"/>
      <c r="P12" s="8"/>
      <c r="Q12" s="8"/>
      <c r="R12" s="8"/>
      <c r="S12" s="8"/>
      <c r="T12" s="8"/>
      <c r="U12" s="8"/>
      <c r="V12" s="8"/>
      <c r="W12" s="8"/>
      <c r="X12" s="8"/>
      <c r="Y12" s="8"/>
      <c r="Z12" s="7"/>
      <c r="AA12" s="7"/>
      <c r="AB12" s="7"/>
      <c r="AC12" s="7"/>
      <c r="AD12" s="7"/>
      <c r="AE12" s="7"/>
      <c r="AF12" s="7"/>
      <c r="AG12" s="7"/>
      <c r="AH12" s="7"/>
      <c r="AI12" s="7"/>
      <c r="AJ12" s="4"/>
      <c r="AK12" s="4"/>
      <c r="AL12" s="4"/>
      <c r="AM12" s="4"/>
      <c r="AN12" s="4"/>
      <c r="AO12" s="4"/>
      <c r="AP12" s="4"/>
      <c r="AQ12" s="4"/>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4"/>
      <c r="DE12" s="4"/>
      <c r="DF12" s="4"/>
      <c r="DG12" s="4"/>
      <c r="DH12" s="4"/>
      <c r="DI12" s="4"/>
      <c r="DJ12" s="4"/>
      <c r="DK12" s="4"/>
      <c r="DL12" s="4"/>
      <c r="DM12" s="4"/>
      <c r="DN12" s="4"/>
      <c r="DO12" s="4"/>
      <c r="DP12" s="4"/>
      <c r="DQ12" s="4"/>
      <c r="DR12" s="4"/>
      <c r="DS12" s="4"/>
      <c r="DT12" s="4"/>
      <c r="DU12" s="4"/>
      <c r="DV12" s="4"/>
      <c r="DW12" s="4"/>
    </row>
    <row r="13" customHeight="1" spans="1:127">
      <c r="A13" s="4"/>
      <c r="B13" s="7"/>
      <c r="C13" s="7"/>
      <c r="D13" s="7"/>
      <c r="E13" s="7"/>
      <c r="F13" s="7"/>
      <c r="G13" s="7"/>
      <c r="H13" s="7"/>
      <c r="I13" s="4"/>
      <c r="J13" s="4"/>
      <c r="K13" s="4"/>
      <c r="L13" s="4"/>
      <c r="M13" s="4"/>
      <c r="N13" s="4"/>
      <c r="O13" s="4"/>
      <c r="P13" s="4"/>
      <c r="Q13" s="4"/>
      <c r="R13" s="4"/>
      <c r="S13" s="4"/>
      <c r="T13" s="4"/>
      <c r="U13" s="4"/>
      <c r="V13" s="4"/>
      <c r="W13" s="4"/>
      <c r="X13" s="4"/>
      <c r="Y13" s="4"/>
      <c r="Z13" s="4"/>
      <c r="AA13" s="4"/>
      <c r="AB13" s="4"/>
      <c r="AC13" s="7"/>
      <c r="AD13" s="7"/>
      <c r="AE13" s="7"/>
      <c r="AF13" s="4"/>
      <c r="AG13" s="4"/>
      <c r="AH13" s="7"/>
      <c r="AI13" s="7"/>
      <c r="AJ13" s="4"/>
      <c r="AK13" s="4"/>
      <c r="AL13" s="4"/>
      <c r="AM13" s="4"/>
      <c r="AN13" s="4"/>
      <c r="AO13" s="4"/>
      <c r="AP13" s="4"/>
      <c r="AQ13" s="4"/>
      <c r="AR13" s="7"/>
      <c r="AS13" s="7"/>
      <c r="AT13" s="7"/>
      <c r="AU13" s="7"/>
      <c r="AV13" s="7"/>
      <c r="AW13" s="7"/>
      <c r="AX13" s="7"/>
      <c r="AY13" s="7"/>
      <c r="AZ13" s="7"/>
      <c r="BA13" s="7"/>
      <c r="BB13" s="7"/>
      <c r="BC13" s="7"/>
      <c r="BD13" s="7"/>
      <c r="BE13" s="7"/>
      <c r="BF13" s="7"/>
      <c r="BG13" s="7"/>
      <c r="BH13" s="7"/>
      <c r="BI13" s="7"/>
      <c r="BJ13" s="7"/>
      <c r="BK13" s="7"/>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row>
    <row r="14" customHeight="1" spans="1:127">
      <c r="A14" s="4"/>
      <c r="B14" s="4"/>
      <c r="C14" s="5"/>
      <c r="D14" s="5" t="s">
        <v>3</v>
      </c>
      <c r="E14" s="5"/>
      <c r="F14" s="5" t="s">
        <v>4</v>
      </c>
      <c r="G14" s="5"/>
      <c r="H14" s="5"/>
      <c r="I14" s="4"/>
      <c r="J14" s="4"/>
      <c r="K14" s="4"/>
      <c r="L14" s="4"/>
      <c r="M14" s="4"/>
      <c r="N14" s="4"/>
      <c r="O14" s="4"/>
      <c r="P14" s="4"/>
      <c r="Q14" s="4"/>
      <c r="R14" s="4"/>
      <c r="S14" s="4"/>
      <c r="T14" s="4"/>
      <c r="U14" s="4"/>
      <c r="V14" s="4"/>
      <c r="W14" s="4"/>
      <c r="X14" s="4"/>
      <c r="Y14" s="4"/>
      <c r="Z14" s="4"/>
      <c r="AA14" s="4"/>
      <c r="AB14" s="4"/>
      <c r="AC14" s="5"/>
      <c r="AD14" s="5"/>
      <c r="AE14" s="5"/>
      <c r="AF14" s="4"/>
      <c r="AG14" s="4"/>
      <c r="AH14" s="5"/>
      <c r="AI14" s="5"/>
      <c r="AJ14" s="4"/>
      <c r="AK14" s="4"/>
      <c r="AL14" s="4"/>
      <c r="AM14" s="4"/>
      <c r="AN14" s="4"/>
      <c r="AO14" s="4"/>
      <c r="AP14" s="4"/>
      <c r="AQ14" s="4"/>
      <c r="AR14" s="5"/>
      <c r="AS14" s="5"/>
      <c r="AT14" s="5"/>
      <c r="AU14" s="5"/>
      <c r="AV14" s="5"/>
      <c r="AW14" s="5"/>
      <c r="AX14" s="5"/>
      <c r="AY14" s="5"/>
      <c r="AZ14" s="5"/>
      <c r="BA14" s="5"/>
      <c r="BB14" s="5"/>
      <c r="BC14" s="5"/>
      <c r="BD14" s="5"/>
      <c r="BE14" s="5"/>
      <c r="BF14" s="5"/>
      <c r="BG14" s="5"/>
      <c r="BH14" s="5"/>
      <c r="BI14" s="5"/>
      <c r="BJ14" s="5"/>
      <c r="BK14" s="5"/>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row>
    <row r="15" customHeight="1" spans="1:127">
      <c r="A15" s="4"/>
      <c r="B15" s="4"/>
      <c r="C15" s="5"/>
      <c r="D15" s="5" t="s">
        <v>5</v>
      </c>
      <c r="E15" s="5"/>
      <c r="F15" s="5"/>
      <c r="G15" s="5"/>
      <c r="H15" s="5"/>
      <c r="I15" s="4"/>
      <c r="J15" s="4"/>
      <c r="K15" s="4"/>
      <c r="L15" s="4"/>
      <c r="M15" s="4"/>
      <c r="N15" s="4"/>
      <c r="O15" s="4"/>
      <c r="P15" s="4"/>
      <c r="Q15" s="4"/>
      <c r="R15" s="4"/>
      <c r="S15" s="4"/>
      <c r="T15" s="4"/>
      <c r="U15" s="4"/>
      <c r="V15" s="4"/>
      <c r="W15" s="4"/>
      <c r="X15" s="4"/>
      <c r="Y15" s="4"/>
      <c r="Z15" s="4"/>
      <c r="AA15" s="4"/>
      <c r="AB15" s="4"/>
      <c r="AC15" s="5"/>
      <c r="AD15" s="5"/>
      <c r="AE15" s="5"/>
      <c r="AF15" s="4"/>
      <c r="AG15" s="4"/>
      <c r="AH15" s="5"/>
      <c r="AI15" s="5"/>
      <c r="AJ15" s="4"/>
      <c r="AK15" s="4"/>
      <c r="AL15" s="4"/>
      <c r="AM15" s="4"/>
      <c r="AN15" s="4"/>
      <c r="AO15" s="4"/>
      <c r="AP15" s="4"/>
      <c r="AQ15" s="4"/>
      <c r="AR15" s="5"/>
      <c r="AS15" s="5"/>
      <c r="AT15" s="5"/>
      <c r="AU15" s="5"/>
      <c r="AV15" s="5"/>
      <c r="AW15" s="5"/>
      <c r="AX15" s="5"/>
      <c r="AY15" s="5"/>
      <c r="AZ15" s="5"/>
      <c r="BA15" s="5"/>
      <c r="BB15" s="5"/>
      <c r="BC15" s="5"/>
      <c r="BD15" s="5"/>
      <c r="BE15" s="5"/>
      <c r="BF15" s="5"/>
      <c r="BG15" s="5"/>
      <c r="BH15" s="5"/>
      <c r="BI15" s="5"/>
      <c r="BJ15" s="5"/>
      <c r="BK15" s="5"/>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row>
    <row r="16" customHeight="1" spans="1:12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row>
    <row r="17" ht="34.5" customHeight="1" spans="1:127">
      <c r="A17" s="2"/>
      <c r="B17" s="9" t="s">
        <v>6</v>
      </c>
      <c r="C17" s="9" t="s">
        <v>7</v>
      </c>
      <c r="D17" s="9" t="s">
        <v>8</v>
      </c>
      <c r="E17" s="9" t="s">
        <v>9</v>
      </c>
      <c r="F17" s="9" t="s">
        <v>10</v>
      </c>
      <c r="G17" s="9"/>
      <c r="H17" s="9"/>
      <c r="I17" s="9"/>
      <c r="J17" s="9"/>
      <c r="K17" s="9"/>
      <c r="L17" s="9"/>
      <c r="M17" s="9"/>
      <c r="N17" s="9"/>
      <c r="O17" s="9"/>
      <c r="P17" s="9"/>
      <c r="Q17" s="9"/>
      <c r="R17" s="9"/>
      <c r="S17" s="9"/>
      <c r="T17" s="9"/>
      <c r="U17" s="9"/>
      <c r="V17" s="9"/>
      <c r="W17" s="9"/>
      <c r="X17" s="9"/>
      <c r="Y17" s="9"/>
      <c r="Z17" s="9"/>
      <c r="AA17" s="9"/>
      <c r="AB17" s="9"/>
      <c r="AC17" s="9"/>
      <c r="AD17" s="9"/>
      <c r="AE17" s="9"/>
      <c r="AF17" s="9" t="s">
        <v>11</v>
      </c>
      <c r="AG17" s="9" t="s">
        <v>12</v>
      </c>
      <c r="AH17" s="9" t="s">
        <v>13</v>
      </c>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t="s">
        <v>14</v>
      </c>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t="s">
        <v>15</v>
      </c>
      <c r="CQ17" s="9"/>
      <c r="CR17" s="9"/>
      <c r="CS17" s="9"/>
      <c r="CT17" s="9"/>
      <c r="CU17" s="9"/>
      <c r="CV17" s="9"/>
      <c r="CW17" s="9"/>
      <c r="CX17" s="9"/>
      <c r="CY17" s="9"/>
      <c r="CZ17" s="9"/>
      <c r="DA17" s="9"/>
      <c r="DB17" s="9"/>
      <c r="DC17" s="9"/>
      <c r="DD17" s="9"/>
      <c r="DE17" s="9" t="s">
        <v>16</v>
      </c>
      <c r="DF17" s="9"/>
      <c r="DG17" s="9"/>
      <c r="DH17" s="9"/>
      <c r="DI17" s="9"/>
      <c r="DJ17" s="9"/>
      <c r="DK17" s="9"/>
      <c r="DL17" s="9"/>
      <c r="DM17" s="9"/>
      <c r="DN17" s="9"/>
      <c r="DO17" s="9"/>
      <c r="DP17" s="9"/>
      <c r="DQ17" s="9"/>
      <c r="DR17" s="9"/>
      <c r="DS17" s="9"/>
      <c r="DT17" s="9" t="s">
        <v>17</v>
      </c>
      <c r="DU17" s="63" t="s">
        <v>18</v>
      </c>
      <c r="DV17" s="64"/>
      <c r="DW17" s="7"/>
    </row>
    <row r="18" ht="24.75" customHeight="1" spans="1:127">
      <c r="A18" s="2"/>
      <c r="B18" s="9"/>
      <c r="C18" s="9"/>
      <c r="D18" s="9"/>
      <c r="E18" s="9"/>
      <c r="F18" s="9" t="s">
        <v>19</v>
      </c>
      <c r="G18" s="9"/>
      <c r="H18" s="9"/>
      <c r="I18" s="9"/>
      <c r="J18" s="9"/>
      <c r="K18" s="9"/>
      <c r="L18" s="9"/>
      <c r="M18" s="9"/>
      <c r="N18" s="9"/>
      <c r="O18" s="9"/>
      <c r="P18" s="9"/>
      <c r="Q18" s="9"/>
      <c r="R18" s="9"/>
      <c r="S18" s="9"/>
      <c r="T18" s="9"/>
      <c r="U18" s="9"/>
      <c r="V18" s="9"/>
      <c r="W18" s="9"/>
      <c r="X18" s="9"/>
      <c r="Y18" s="9"/>
      <c r="Z18" s="9" t="s">
        <v>20</v>
      </c>
      <c r="AA18" s="9"/>
      <c r="AB18" s="9"/>
      <c r="AC18" s="9"/>
      <c r="AD18" s="9"/>
      <c r="AE18" s="9"/>
      <c r="AF18" s="9"/>
      <c r="AG18" s="9"/>
      <c r="AH18" s="9" t="s">
        <v>21</v>
      </c>
      <c r="AI18" s="9"/>
      <c r="AJ18" s="9"/>
      <c r="AK18" s="9"/>
      <c r="AL18" s="9"/>
      <c r="AM18" s="9"/>
      <c r="AN18" s="9"/>
      <c r="AO18" s="9"/>
      <c r="AP18" s="9"/>
      <c r="AQ18" s="9"/>
      <c r="AR18" s="9" t="s">
        <v>22</v>
      </c>
      <c r="AS18" s="9"/>
      <c r="AT18" s="9"/>
      <c r="AU18" s="9"/>
      <c r="AV18" s="9"/>
      <c r="AW18" s="9" t="s">
        <v>23</v>
      </c>
      <c r="AX18" s="9"/>
      <c r="AY18" s="9"/>
      <c r="AZ18" s="9"/>
      <c r="BA18" s="9"/>
      <c r="BB18" s="9" t="s">
        <v>24</v>
      </c>
      <c r="BC18" s="9"/>
      <c r="BD18" s="9"/>
      <c r="BE18" s="9"/>
      <c r="BF18" s="9"/>
      <c r="BG18" s="9"/>
      <c r="BH18" s="9"/>
      <c r="BI18" s="9"/>
      <c r="BJ18" s="9"/>
      <c r="BK18" s="9"/>
      <c r="BL18" s="9" t="s">
        <v>21</v>
      </c>
      <c r="BM18" s="9"/>
      <c r="BN18" s="9"/>
      <c r="BO18" s="9"/>
      <c r="BP18" s="9"/>
      <c r="BQ18" s="9"/>
      <c r="BR18" s="9"/>
      <c r="BS18" s="9"/>
      <c r="BT18" s="9"/>
      <c r="BU18" s="9"/>
      <c r="BV18" s="9" t="s">
        <v>22</v>
      </c>
      <c r="BW18" s="9"/>
      <c r="BX18" s="9"/>
      <c r="BY18" s="9"/>
      <c r="BZ18" s="9"/>
      <c r="CA18" s="9" t="s">
        <v>23</v>
      </c>
      <c r="CB18" s="9"/>
      <c r="CC18" s="9"/>
      <c r="CD18" s="9"/>
      <c r="CE18" s="9"/>
      <c r="CF18" s="9" t="s">
        <v>24</v>
      </c>
      <c r="CG18" s="9"/>
      <c r="CH18" s="9"/>
      <c r="CI18" s="9"/>
      <c r="CJ18" s="9"/>
      <c r="CK18" s="9"/>
      <c r="CL18" s="9"/>
      <c r="CM18" s="9"/>
      <c r="CN18" s="9"/>
      <c r="CO18" s="9"/>
      <c r="CP18" s="9" t="s">
        <v>21</v>
      </c>
      <c r="CQ18" s="9"/>
      <c r="CR18" s="9"/>
      <c r="CS18" s="9"/>
      <c r="CT18" s="9"/>
      <c r="CU18" s="9" t="s">
        <v>22</v>
      </c>
      <c r="CV18" s="9"/>
      <c r="CW18" s="9"/>
      <c r="CX18" s="9"/>
      <c r="CY18" s="9"/>
      <c r="CZ18" s="9" t="s">
        <v>23</v>
      </c>
      <c r="DA18" s="9"/>
      <c r="DB18" s="9"/>
      <c r="DC18" s="9"/>
      <c r="DD18" s="9"/>
      <c r="DE18" s="9" t="s">
        <v>21</v>
      </c>
      <c r="DF18" s="9"/>
      <c r="DG18" s="9"/>
      <c r="DH18" s="9"/>
      <c r="DI18" s="9"/>
      <c r="DJ18" s="9" t="s">
        <v>22</v>
      </c>
      <c r="DK18" s="9"/>
      <c r="DL18" s="9"/>
      <c r="DM18" s="9"/>
      <c r="DN18" s="9"/>
      <c r="DO18" s="9" t="s">
        <v>23</v>
      </c>
      <c r="DP18" s="9"/>
      <c r="DQ18" s="9"/>
      <c r="DR18" s="9"/>
      <c r="DS18" s="9"/>
      <c r="DT18" s="9"/>
      <c r="DU18" s="65"/>
      <c r="DV18" s="64"/>
      <c r="DW18" s="7"/>
    </row>
    <row r="19" ht="64.5" customHeight="1" spans="1:127">
      <c r="A19" s="2"/>
      <c r="B19" s="9"/>
      <c r="C19" s="9"/>
      <c r="D19" s="9"/>
      <c r="E19" s="9"/>
      <c r="F19" s="9" t="s">
        <v>25</v>
      </c>
      <c r="G19" s="9"/>
      <c r="H19" s="9"/>
      <c r="I19" s="9" t="s">
        <v>26</v>
      </c>
      <c r="J19" s="9"/>
      <c r="K19" s="9"/>
      <c r="L19" s="9"/>
      <c r="M19" s="9" t="s">
        <v>27</v>
      </c>
      <c r="N19" s="9"/>
      <c r="O19" s="9"/>
      <c r="P19" s="9" t="s">
        <v>28</v>
      </c>
      <c r="Q19" s="9"/>
      <c r="R19" s="9"/>
      <c r="S19" s="9"/>
      <c r="T19" s="9" t="s">
        <v>29</v>
      </c>
      <c r="U19" s="9"/>
      <c r="V19" s="9"/>
      <c r="W19" s="9" t="s">
        <v>30</v>
      </c>
      <c r="X19" s="9"/>
      <c r="Y19" s="9"/>
      <c r="Z19" s="9" t="s">
        <v>31</v>
      </c>
      <c r="AA19" s="9"/>
      <c r="AB19" s="9"/>
      <c r="AC19" s="9" t="s">
        <v>32</v>
      </c>
      <c r="AD19" s="9"/>
      <c r="AE19" s="9"/>
      <c r="AF19" s="9"/>
      <c r="AG19" s="9"/>
      <c r="AH19" s="73" t="s">
        <v>33</v>
      </c>
      <c r="AI19" s="73"/>
      <c r="AJ19" s="9" t="s">
        <v>34</v>
      </c>
      <c r="AK19" s="9"/>
      <c r="AL19" s="9" t="s">
        <v>35</v>
      </c>
      <c r="AM19" s="9"/>
      <c r="AN19" s="9" t="s">
        <v>36</v>
      </c>
      <c r="AO19" s="9"/>
      <c r="AP19" s="73" t="s">
        <v>37</v>
      </c>
      <c r="AQ19" s="73"/>
      <c r="AR19" s="73" t="s">
        <v>33</v>
      </c>
      <c r="AS19" s="9" t="s">
        <v>34</v>
      </c>
      <c r="AT19" s="9" t="s">
        <v>35</v>
      </c>
      <c r="AU19" s="9" t="s">
        <v>36</v>
      </c>
      <c r="AV19" s="73" t="s">
        <v>37</v>
      </c>
      <c r="AW19" s="73" t="s">
        <v>33</v>
      </c>
      <c r="AX19" s="9" t="s">
        <v>34</v>
      </c>
      <c r="AY19" s="9" t="s">
        <v>35</v>
      </c>
      <c r="AZ19" s="9" t="s">
        <v>36</v>
      </c>
      <c r="BA19" s="73" t="s">
        <v>37</v>
      </c>
      <c r="BB19" s="9" t="s">
        <v>38</v>
      </c>
      <c r="BC19" s="9"/>
      <c r="BD19" s="9"/>
      <c r="BE19" s="9"/>
      <c r="BF19" s="9"/>
      <c r="BG19" s="9" t="s">
        <v>39</v>
      </c>
      <c r="BH19" s="9"/>
      <c r="BI19" s="9"/>
      <c r="BJ19" s="9"/>
      <c r="BK19" s="9"/>
      <c r="BL19" s="9" t="s">
        <v>33</v>
      </c>
      <c r="BM19" s="9"/>
      <c r="BN19" s="9" t="s">
        <v>34</v>
      </c>
      <c r="BO19" s="9"/>
      <c r="BP19" s="9" t="s">
        <v>35</v>
      </c>
      <c r="BQ19" s="9"/>
      <c r="BR19" s="9" t="s">
        <v>36</v>
      </c>
      <c r="BS19" s="9"/>
      <c r="BT19" s="9" t="s">
        <v>37</v>
      </c>
      <c r="BU19" s="9"/>
      <c r="BV19" s="73" t="s">
        <v>33</v>
      </c>
      <c r="BW19" s="9" t="s">
        <v>40</v>
      </c>
      <c r="BX19" s="9" t="s">
        <v>35</v>
      </c>
      <c r="BY19" s="9" t="s">
        <v>36</v>
      </c>
      <c r="BZ19" s="73" t="s">
        <v>37</v>
      </c>
      <c r="CA19" s="73" t="s">
        <v>33</v>
      </c>
      <c r="CB19" s="9" t="s">
        <v>40</v>
      </c>
      <c r="CC19" s="9" t="s">
        <v>35</v>
      </c>
      <c r="CD19" s="9" t="s">
        <v>36</v>
      </c>
      <c r="CE19" s="73" t="s">
        <v>37</v>
      </c>
      <c r="CF19" s="9" t="s">
        <v>38</v>
      </c>
      <c r="CG19" s="9"/>
      <c r="CH19" s="9"/>
      <c r="CI19" s="9"/>
      <c r="CJ19" s="9"/>
      <c r="CK19" s="9" t="s">
        <v>39</v>
      </c>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65"/>
      <c r="DV19" s="64"/>
      <c r="DW19" s="7"/>
    </row>
    <row r="20" ht="79.5" customHeight="1" spans="1:127">
      <c r="A20" s="2"/>
      <c r="B20" s="9"/>
      <c r="C20" s="9"/>
      <c r="D20" s="9"/>
      <c r="E20" s="9"/>
      <c r="F20" s="9" t="s">
        <v>41</v>
      </c>
      <c r="G20" s="9" t="s">
        <v>42</v>
      </c>
      <c r="H20" s="9" t="s">
        <v>43</v>
      </c>
      <c r="I20" s="9" t="s">
        <v>41</v>
      </c>
      <c r="J20" s="9" t="s">
        <v>42</v>
      </c>
      <c r="K20" s="9" t="s">
        <v>43</v>
      </c>
      <c r="L20" s="9" t="s">
        <v>44</v>
      </c>
      <c r="M20" s="9" t="s">
        <v>41</v>
      </c>
      <c r="N20" s="9" t="s">
        <v>42</v>
      </c>
      <c r="O20" s="9" t="s">
        <v>43</v>
      </c>
      <c r="P20" s="9" t="s">
        <v>41</v>
      </c>
      <c r="Q20" s="9" t="s">
        <v>42</v>
      </c>
      <c r="R20" s="9" t="s">
        <v>43</v>
      </c>
      <c r="S20" s="9" t="s">
        <v>44</v>
      </c>
      <c r="T20" s="9" t="s">
        <v>41</v>
      </c>
      <c r="U20" s="9" t="s">
        <v>42</v>
      </c>
      <c r="V20" s="9" t="s">
        <v>43</v>
      </c>
      <c r="W20" s="9" t="s">
        <v>41</v>
      </c>
      <c r="X20" s="9" t="s">
        <v>42</v>
      </c>
      <c r="Y20" s="9" t="s">
        <v>43</v>
      </c>
      <c r="Z20" s="9" t="s">
        <v>41</v>
      </c>
      <c r="AA20" s="9" t="s">
        <v>42</v>
      </c>
      <c r="AB20" s="9" t="s">
        <v>43</v>
      </c>
      <c r="AC20" s="9" t="s">
        <v>41</v>
      </c>
      <c r="AD20" s="9" t="s">
        <v>42</v>
      </c>
      <c r="AE20" s="9" t="s">
        <v>43</v>
      </c>
      <c r="AF20" s="9"/>
      <c r="AG20" s="9" t="s">
        <v>45</v>
      </c>
      <c r="AH20" s="73" t="s">
        <v>46</v>
      </c>
      <c r="AI20" s="73" t="s">
        <v>47</v>
      </c>
      <c r="AJ20" s="9" t="s">
        <v>46</v>
      </c>
      <c r="AK20" s="9" t="s">
        <v>47</v>
      </c>
      <c r="AL20" s="9" t="s">
        <v>46</v>
      </c>
      <c r="AM20" s="9" t="s">
        <v>47</v>
      </c>
      <c r="AN20" s="9" t="s">
        <v>46</v>
      </c>
      <c r="AO20" s="9" t="s">
        <v>47</v>
      </c>
      <c r="AP20" s="73" t="s">
        <v>46</v>
      </c>
      <c r="AQ20" s="73" t="s">
        <v>47</v>
      </c>
      <c r="AR20" s="73"/>
      <c r="AS20" s="9"/>
      <c r="AT20" s="9"/>
      <c r="AU20" s="9"/>
      <c r="AV20" s="73"/>
      <c r="AW20" s="73"/>
      <c r="AX20" s="9"/>
      <c r="AY20" s="9"/>
      <c r="AZ20" s="9"/>
      <c r="BA20" s="73"/>
      <c r="BB20" s="96" t="s">
        <v>33</v>
      </c>
      <c r="BC20" s="9" t="s">
        <v>34</v>
      </c>
      <c r="BD20" s="9" t="s">
        <v>48</v>
      </c>
      <c r="BE20" s="9" t="s">
        <v>36</v>
      </c>
      <c r="BF20" s="73" t="s">
        <v>37</v>
      </c>
      <c r="BG20" s="96" t="s">
        <v>33</v>
      </c>
      <c r="BH20" s="9" t="s">
        <v>34</v>
      </c>
      <c r="BI20" s="9" t="s">
        <v>48</v>
      </c>
      <c r="BJ20" s="9" t="s">
        <v>36</v>
      </c>
      <c r="BK20" s="73" t="s">
        <v>37</v>
      </c>
      <c r="BL20" s="73" t="s">
        <v>46</v>
      </c>
      <c r="BM20" s="73" t="s">
        <v>47</v>
      </c>
      <c r="BN20" s="9" t="s">
        <v>46</v>
      </c>
      <c r="BO20" s="9" t="s">
        <v>47</v>
      </c>
      <c r="BP20" s="9" t="s">
        <v>46</v>
      </c>
      <c r="BQ20" s="9" t="s">
        <v>47</v>
      </c>
      <c r="BR20" s="9" t="s">
        <v>46</v>
      </c>
      <c r="BS20" s="9" t="s">
        <v>47</v>
      </c>
      <c r="BT20" s="73" t="s">
        <v>46</v>
      </c>
      <c r="BU20" s="73" t="s">
        <v>47</v>
      </c>
      <c r="BV20" s="73"/>
      <c r="BW20" s="9"/>
      <c r="BX20" s="9"/>
      <c r="BY20" s="9"/>
      <c r="BZ20" s="73"/>
      <c r="CA20" s="73"/>
      <c r="CB20" s="9"/>
      <c r="CC20" s="9"/>
      <c r="CD20" s="9"/>
      <c r="CE20" s="73"/>
      <c r="CF20" s="73" t="s">
        <v>33</v>
      </c>
      <c r="CG20" s="9" t="s">
        <v>34</v>
      </c>
      <c r="CH20" s="9" t="s">
        <v>35</v>
      </c>
      <c r="CI20" s="9" t="s">
        <v>36</v>
      </c>
      <c r="CJ20" s="73" t="s">
        <v>37</v>
      </c>
      <c r="CK20" s="73" t="s">
        <v>33</v>
      </c>
      <c r="CL20" s="9" t="s">
        <v>34</v>
      </c>
      <c r="CM20" s="9" t="s">
        <v>35</v>
      </c>
      <c r="CN20" s="9" t="s">
        <v>36</v>
      </c>
      <c r="CO20" s="73" t="s">
        <v>37</v>
      </c>
      <c r="CP20" s="73" t="s">
        <v>33</v>
      </c>
      <c r="CQ20" s="9" t="s">
        <v>34</v>
      </c>
      <c r="CR20" s="9" t="s">
        <v>35</v>
      </c>
      <c r="CS20" s="9" t="s">
        <v>36</v>
      </c>
      <c r="CT20" s="73" t="s">
        <v>37</v>
      </c>
      <c r="CU20" s="73" t="s">
        <v>33</v>
      </c>
      <c r="CV20" s="9" t="s">
        <v>34</v>
      </c>
      <c r="CW20" s="9" t="s">
        <v>35</v>
      </c>
      <c r="CX20" s="9" t="s">
        <v>36</v>
      </c>
      <c r="CY20" s="73" t="s">
        <v>37</v>
      </c>
      <c r="CZ20" s="73" t="s">
        <v>33</v>
      </c>
      <c r="DA20" s="9" t="s">
        <v>34</v>
      </c>
      <c r="DB20" s="9" t="s">
        <v>35</v>
      </c>
      <c r="DC20" s="9" t="s">
        <v>36</v>
      </c>
      <c r="DD20" s="73" t="s">
        <v>37</v>
      </c>
      <c r="DE20" s="73" t="s">
        <v>33</v>
      </c>
      <c r="DF20" s="9" t="s">
        <v>34</v>
      </c>
      <c r="DG20" s="9" t="s">
        <v>35</v>
      </c>
      <c r="DH20" s="9" t="s">
        <v>36</v>
      </c>
      <c r="DI20" s="73" t="s">
        <v>37</v>
      </c>
      <c r="DJ20" s="73" t="s">
        <v>33</v>
      </c>
      <c r="DK20" s="9" t="s">
        <v>34</v>
      </c>
      <c r="DL20" s="9" t="s">
        <v>35</v>
      </c>
      <c r="DM20" s="9" t="s">
        <v>36</v>
      </c>
      <c r="DN20" s="73" t="s">
        <v>37</v>
      </c>
      <c r="DO20" s="73" t="s">
        <v>33</v>
      </c>
      <c r="DP20" s="9" t="s">
        <v>34</v>
      </c>
      <c r="DQ20" s="9" t="s">
        <v>35</v>
      </c>
      <c r="DR20" s="9" t="s">
        <v>36</v>
      </c>
      <c r="DS20" s="73" t="s">
        <v>37</v>
      </c>
      <c r="DT20" s="9"/>
      <c r="DU20" s="66"/>
      <c r="DV20" s="64"/>
      <c r="DW20" s="7"/>
    </row>
    <row r="21" customHeight="1" spans="1:127">
      <c r="A21" s="2"/>
      <c r="B21" s="9"/>
      <c r="C21" s="9"/>
      <c r="D21" s="10">
        <v>1</v>
      </c>
      <c r="E21" s="10">
        <v>2</v>
      </c>
      <c r="F21" s="10">
        <v>3</v>
      </c>
      <c r="G21" s="10">
        <v>4</v>
      </c>
      <c r="H21" s="10">
        <v>5</v>
      </c>
      <c r="I21" s="10">
        <v>6</v>
      </c>
      <c r="J21" s="10">
        <v>7</v>
      </c>
      <c r="K21" s="10">
        <v>8</v>
      </c>
      <c r="L21" s="10">
        <v>9</v>
      </c>
      <c r="M21" s="10">
        <v>10</v>
      </c>
      <c r="N21" s="10">
        <v>11</v>
      </c>
      <c r="O21" s="10">
        <v>12</v>
      </c>
      <c r="P21" s="10">
        <v>13</v>
      </c>
      <c r="Q21" s="10">
        <v>14</v>
      </c>
      <c r="R21" s="10">
        <v>15</v>
      </c>
      <c r="S21" s="10">
        <v>16</v>
      </c>
      <c r="T21" s="10">
        <v>17</v>
      </c>
      <c r="U21" s="10">
        <v>18</v>
      </c>
      <c r="V21" s="10">
        <v>19</v>
      </c>
      <c r="W21" s="10">
        <v>20</v>
      </c>
      <c r="X21" s="10">
        <v>21</v>
      </c>
      <c r="Y21" s="10">
        <v>22</v>
      </c>
      <c r="Z21" s="10">
        <v>23</v>
      </c>
      <c r="AA21" s="10">
        <v>24</v>
      </c>
      <c r="AB21" s="10">
        <v>25</v>
      </c>
      <c r="AC21" s="10">
        <v>26</v>
      </c>
      <c r="AD21" s="10">
        <v>27</v>
      </c>
      <c r="AE21" s="10">
        <v>28</v>
      </c>
      <c r="AF21" s="10">
        <v>29</v>
      </c>
      <c r="AG21" s="10">
        <v>30</v>
      </c>
      <c r="AH21" s="10">
        <v>31</v>
      </c>
      <c r="AI21" s="10">
        <v>32</v>
      </c>
      <c r="AJ21" s="10">
        <v>33</v>
      </c>
      <c r="AK21" s="10">
        <v>34</v>
      </c>
      <c r="AL21" s="10">
        <v>35</v>
      </c>
      <c r="AM21" s="10">
        <v>36</v>
      </c>
      <c r="AN21" s="10">
        <v>37</v>
      </c>
      <c r="AO21" s="10">
        <v>38</v>
      </c>
      <c r="AP21" s="10">
        <v>39</v>
      </c>
      <c r="AQ21" s="10">
        <v>40</v>
      </c>
      <c r="AR21" s="10">
        <v>41</v>
      </c>
      <c r="AS21" s="10">
        <v>42</v>
      </c>
      <c r="AT21" s="10">
        <v>43</v>
      </c>
      <c r="AU21" s="10">
        <v>44</v>
      </c>
      <c r="AV21" s="10">
        <v>45</v>
      </c>
      <c r="AW21" s="10">
        <v>46</v>
      </c>
      <c r="AX21" s="10">
        <v>47</v>
      </c>
      <c r="AY21" s="10">
        <v>48</v>
      </c>
      <c r="AZ21" s="10">
        <v>49</v>
      </c>
      <c r="BA21" s="10">
        <v>50</v>
      </c>
      <c r="BB21" s="10">
        <v>51</v>
      </c>
      <c r="BC21" s="10">
        <v>52</v>
      </c>
      <c r="BD21" s="10">
        <v>53</v>
      </c>
      <c r="BE21" s="10">
        <v>54</v>
      </c>
      <c r="BF21" s="10">
        <v>55</v>
      </c>
      <c r="BG21" s="10">
        <v>56</v>
      </c>
      <c r="BH21" s="10">
        <v>57</v>
      </c>
      <c r="BI21" s="10">
        <v>58</v>
      </c>
      <c r="BJ21" s="10">
        <v>59</v>
      </c>
      <c r="BK21" s="10">
        <v>60</v>
      </c>
      <c r="BL21" s="10">
        <v>61</v>
      </c>
      <c r="BM21" s="10">
        <v>62</v>
      </c>
      <c r="BN21" s="10">
        <v>63</v>
      </c>
      <c r="BO21" s="10">
        <v>64</v>
      </c>
      <c r="BP21" s="10">
        <v>65</v>
      </c>
      <c r="BQ21" s="10">
        <v>66</v>
      </c>
      <c r="BR21" s="10">
        <v>67</v>
      </c>
      <c r="BS21" s="10">
        <v>68</v>
      </c>
      <c r="BT21" s="10">
        <v>69</v>
      </c>
      <c r="BU21" s="10">
        <v>70</v>
      </c>
      <c r="BV21" s="10">
        <v>71</v>
      </c>
      <c r="BW21" s="10">
        <v>72</v>
      </c>
      <c r="BX21" s="10">
        <v>73</v>
      </c>
      <c r="BY21" s="10">
        <v>74</v>
      </c>
      <c r="BZ21" s="10">
        <v>75</v>
      </c>
      <c r="CA21" s="10">
        <v>76</v>
      </c>
      <c r="CB21" s="10">
        <v>77</v>
      </c>
      <c r="CC21" s="10">
        <v>78</v>
      </c>
      <c r="CD21" s="10">
        <v>79</v>
      </c>
      <c r="CE21" s="10">
        <v>80</v>
      </c>
      <c r="CF21" s="10">
        <v>81</v>
      </c>
      <c r="CG21" s="10">
        <v>82</v>
      </c>
      <c r="CH21" s="10">
        <v>83</v>
      </c>
      <c r="CI21" s="10">
        <v>84</v>
      </c>
      <c r="CJ21" s="10">
        <v>85</v>
      </c>
      <c r="CK21" s="10">
        <v>86</v>
      </c>
      <c r="CL21" s="10">
        <v>87</v>
      </c>
      <c r="CM21" s="10">
        <v>88</v>
      </c>
      <c r="CN21" s="10">
        <v>89</v>
      </c>
      <c r="CO21" s="10">
        <v>90</v>
      </c>
      <c r="CP21" s="10">
        <v>91</v>
      </c>
      <c r="CQ21" s="10">
        <v>92</v>
      </c>
      <c r="CR21" s="10">
        <v>93</v>
      </c>
      <c r="CS21" s="10">
        <v>94</v>
      </c>
      <c r="CT21" s="10">
        <v>95</v>
      </c>
      <c r="CU21" s="10">
        <v>96</v>
      </c>
      <c r="CV21" s="10">
        <v>97</v>
      </c>
      <c r="CW21" s="10">
        <v>98</v>
      </c>
      <c r="CX21" s="10">
        <v>99</v>
      </c>
      <c r="CY21" s="10">
        <v>100</v>
      </c>
      <c r="CZ21" s="10">
        <v>101</v>
      </c>
      <c r="DA21" s="10">
        <v>102</v>
      </c>
      <c r="DB21" s="10">
        <v>103</v>
      </c>
      <c r="DC21" s="10">
        <v>104</v>
      </c>
      <c r="DD21" s="10">
        <v>105</v>
      </c>
      <c r="DE21" s="10">
        <v>106</v>
      </c>
      <c r="DF21" s="10">
        <v>107</v>
      </c>
      <c r="DG21" s="10">
        <v>108</v>
      </c>
      <c r="DH21" s="10">
        <v>109</v>
      </c>
      <c r="DI21" s="10">
        <v>110</v>
      </c>
      <c r="DJ21" s="10">
        <v>111</v>
      </c>
      <c r="DK21" s="10">
        <v>112</v>
      </c>
      <c r="DL21" s="10">
        <v>113</v>
      </c>
      <c r="DM21" s="10">
        <v>114</v>
      </c>
      <c r="DN21" s="10">
        <v>115</v>
      </c>
      <c r="DO21" s="10">
        <v>116</v>
      </c>
      <c r="DP21" s="10">
        <v>117</v>
      </c>
      <c r="DQ21" s="10">
        <v>118</v>
      </c>
      <c r="DR21" s="10">
        <v>119</v>
      </c>
      <c r="DS21" s="10">
        <v>120</v>
      </c>
      <c r="DT21" s="10">
        <v>121</v>
      </c>
      <c r="DU21" s="67">
        <v>20</v>
      </c>
      <c r="DV21" s="10"/>
      <c r="DW21" s="7"/>
    </row>
    <row r="22" ht="63.75" spans="1:127">
      <c r="A22" s="11"/>
      <c r="B22" s="12">
        <v>700000000</v>
      </c>
      <c r="C22" s="13">
        <v>5</v>
      </c>
      <c r="D22" s="14" t="s">
        <v>49</v>
      </c>
      <c r="E22" s="15" t="s">
        <v>50</v>
      </c>
      <c r="F22" s="16" t="s">
        <v>51</v>
      </c>
      <c r="G22" s="16" t="s">
        <v>51</v>
      </c>
      <c r="H22" s="16" t="s">
        <v>51</v>
      </c>
      <c r="I22" s="16" t="s">
        <v>51</v>
      </c>
      <c r="J22" s="16" t="s">
        <v>51</v>
      </c>
      <c r="K22" s="16" t="s">
        <v>51</v>
      </c>
      <c r="L22" s="39" t="s">
        <v>51</v>
      </c>
      <c r="M22" s="16" t="s">
        <v>51</v>
      </c>
      <c r="N22" s="16" t="s">
        <v>51</v>
      </c>
      <c r="O22" s="16" t="s">
        <v>51</v>
      </c>
      <c r="P22" s="16" t="s">
        <v>51</v>
      </c>
      <c r="Q22" s="16" t="s">
        <v>51</v>
      </c>
      <c r="R22" s="16" t="s">
        <v>51</v>
      </c>
      <c r="S22" s="39" t="s">
        <v>51</v>
      </c>
      <c r="T22" s="16" t="s">
        <v>51</v>
      </c>
      <c r="U22" s="16" t="s">
        <v>51</v>
      </c>
      <c r="V22" s="16" t="s">
        <v>51</v>
      </c>
      <c r="W22" s="16" t="s">
        <v>51</v>
      </c>
      <c r="X22" s="16" t="s">
        <v>51</v>
      </c>
      <c r="Y22" s="16" t="s">
        <v>51</v>
      </c>
      <c r="Z22" s="16" t="s">
        <v>51</v>
      </c>
      <c r="AA22" s="16" t="s">
        <v>51</v>
      </c>
      <c r="AB22" s="16" t="s">
        <v>51</v>
      </c>
      <c r="AC22" s="16" t="s">
        <v>51</v>
      </c>
      <c r="AD22" s="16" t="s">
        <v>51</v>
      </c>
      <c r="AE22" s="16" t="s">
        <v>51</v>
      </c>
      <c r="AF22" s="16" t="s">
        <v>51</v>
      </c>
      <c r="AG22" s="15" t="s">
        <v>51</v>
      </c>
      <c r="AH22" s="74">
        <f>AH23+AH35+AH38+AH44+AH50+AH51+AH56</f>
        <v>6685523.71</v>
      </c>
      <c r="AI22" s="74">
        <f t="shared" ref="AI22:CT22" si="0">AI23+AI35+AI38+AI44+AI50+AI51+AI56</f>
        <v>6600999.37</v>
      </c>
      <c r="AJ22" s="74">
        <f t="shared" si="0"/>
        <v>87817.13</v>
      </c>
      <c r="AK22" s="74">
        <f t="shared" si="0"/>
        <v>87817.13</v>
      </c>
      <c r="AL22" s="74">
        <f t="shared" si="0"/>
        <v>449495.75</v>
      </c>
      <c r="AM22" s="74">
        <f t="shared" si="0"/>
        <v>449495.75</v>
      </c>
      <c r="AN22" s="74">
        <f t="shared" si="0"/>
        <v>7631</v>
      </c>
      <c r="AO22" s="74">
        <f t="shared" si="0"/>
        <v>7631</v>
      </c>
      <c r="AP22" s="74">
        <f t="shared" si="0"/>
        <v>6140579.83</v>
      </c>
      <c r="AQ22" s="74">
        <f t="shared" si="0"/>
        <v>6056055.49</v>
      </c>
      <c r="AR22" s="74">
        <f t="shared" si="0"/>
        <v>6257554.297</v>
      </c>
      <c r="AS22" s="74">
        <f t="shared" si="0"/>
        <v>92743</v>
      </c>
      <c r="AT22" s="74">
        <f t="shared" si="0"/>
        <v>1160909.38</v>
      </c>
      <c r="AU22" s="74">
        <f t="shared" si="0"/>
        <v>7461</v>
      </c>
      <c r="AV22" s="74">
        <f t="shared" si="0"/>
        <v>4996440.91</v>
      </c>
      <c r="AW22" s="74">
        <f t="shared" si="0"/>
        <v>2281945</v>
      </c>
      <c r="AX22" s="74">
        <f t="shared" si="0"/>
        <v>92745</v>
      </c>
      <c r="AY22" s="74">
        <f t="shared" si="0"/>
        <v>0</v>
      </c>
      <c r="AZ22" s="74">
        <f t="shared" si="0"/>
        <v>0</v>
      </c>
      <c r="BA22" s="74">
        <f t="shared" si="0"/>
        <v>2189200</v>
      </c>
      <c r="BB22" s="74">
        <f t="shared" si="0"/>
        <v>2319116</v>
      </c>
      <c r="BC22" s="74">
        <f t="shared" si="0"/>
        <v>94616</v>
      </c>
      <c r="BD22" s="74">
        <f t="shared" si="0"/>
        <v>0</v>
      </c>
      <c r="BE22" s="74">
        <f t="shared" si="0"/>
        <v>0</v>
      </c>
      <c r="BF22" s="74">
        <f t="shared" si="0"/>
        <v>2224500</v>
      </c>
      <c r="BG22" s="74">
        <f t="shared" si="0"/>
        <v>2319116</v>
      </c>
      <c r="BH22" s="74">
        <f t="shared" si="0"/>
        <v>94616</v>
      </c>
      <c r="BI22" s="74">
        <f t="shared" si="0"/>
        <v>0</v>
      </c>
      <c r="BJ22" s="74">
        <f t="shared" si="0"/>
        <v>0</v>
      </c>
      <c r="BK22" s="74">
        <f t="shared" si="0"/>
        <v>2224500</v>
      </c>
      <c r="BL22" s="74">
        <f t="shared" si="0"/>
        <v>6622933.71</v>
      </c>
      <c r="BM22" s="74">
        <f t="shared" si="0"/>
        <v>6538409.37</v>
      </c>
      <c r="BN22" s="74">
        <f t="shared" si="0"/>
        <v>87817.13</v>
      </c>
      <c r="BO22" s="74">
        <f t="shared" si="0"/>
        <v>87817.13</v>
      </c>
      <c r="BP22" s="74">
        <f t="shared" si="0"/>
        <v>399495.75</v>
      </c>
      <c r="BQ22" s="74">
        <f t="shared" si="0"/>
        <v>399495.72</v>
      </c>
      <c r="BR22" s="74">
        <f t="shared" si="0"/>
        <v>7631</v>
      </c>
      <c r="BS22" s="74">
        <f t="shared" si="0"/>
        <v>7631</v>
      </c>
      <c r="BT22" s="74">
        <f t="shared" si="0"/>
        <v>6127989.83</v>
      </c>
      <c r="BU22" s="74">
        <f t="shared" si="0"/>
        <v>6043465.49</v>
      </c>
      <c r="BV22" s="74">
        <f t="shared" si="0"/>
        <v>6257554.297</v>
      </c>
      <c r="BW22" s="74">
        <f t="shared" si="0"/>
        <v>92743</v>
      </c>
      <c r="BX22" s="74">
        <f t="shared" si="0"/>
        <v>1160909.38</v>
      </c>
      <c r="BY22" s="74">
        <f t="shared" si="0"/>
        <v>7461</v>
      </c>
      <c r="BZ22" s="74">
        <f t="shared" si="0"/>
        <v>4996440.91</v>
      </c>
      <c r="CA22" s="74">
        <f t="shared" si="0"/>
        <v>2281945</v>
      </c>
      <c r="CB22" s="74">
        <f t="shared" si="0"/>
        <v>92745</v>
      </c>
      <c r="CC22" s="74">
        <f t="shared" si="0"/>
        <v>0</v>
      </c>
      <c r="CD22" s="74">
        <f t="shared" si="0"/>
        <v>0</v>
      </c>
      <c r="CE22" s="74">
        <f t="shared" si="0"/>
        <v>2189200</v>
      </c>
      <c r="CF22" s="74">
        <f t="shared" si="0"/>
        <v>2319116</v>
      </c>
      <c r="CG22" s="74">
        <f t="shared" si="0"/>
        <v>94616</v>
      </c>
      <c r="CH22" s="74">
        <f t="shared" si="0"/>
        <v>0</v>
      </c>
      <c r="CI22" s="74">
        <f t="shared" si="0"/>
        <v>0</v>
      </c>
      <c r="CJ22" s="74">
        <f t="shared" si="0"/>
        <v>2224500</v>
      </c>
      <c r="CK22" s="74">
        <f t="shared" si="0"/>
        <v>2319116</v>
      </c>
      <c r="CL22" s="74">
        <f t="shared" si="0"/>
        <v>94616</v>
      </c>
      <c r="CM22" s="74">
        <f t="shared" si="0"/>
        <v>0</v>
      </c>
      <c r="CN22" s="74">
        <f t="shared" si="0"/>
        <v>0</v>
      </c>
      <c r="CO22" s="74">
        <f t="shared" si="0"/>
        <v>2224500</v>
      </c>
      <c r="CP22" s="74">
        <f t="shared" si="0"/>
        <v>6685523.71</v>
      </c>
      <c r="CQ22" s="74">
        <f t="shared" si="0"/>
        <v>87817.13</v>
      </c>
      <c r="CR22" s="74">
        <f t="shared" si="0"/>
        <v>449495.75</v>
      </c>
      <c r="CS22" s="74">
        <f t="shared" si="0"/>
        <v>7631</v>
      </c>
      <c r="CT22" s="74">
        <f t="shared" si="0"/>
        <v>6140579.83</v>
      </c>
      <c r="CU22" s="74">
        <f t="shared" ref="CU22:DS22" si="1">CU23+CU35+CU38+CU44+CU50+CU51+CU56</f>
        <v>6257554.297</v>
      </c>
      <c r="CV22" s="74">
        <f t="shared" si="1"/>
        <v>92743</v>
      </c>
      <c r="CW22" s="74">
        <f t="shared" si="1"/>
        <v>1160909.38</v>
      </c>
      <c r="CX22" s="74">
        <f t="shared" si="1"/>
        <v>7461</v>
      </c>
      <c r="CY22" s="74">
        <f t="shared" si="1"/>
        <v>4996440.91</v>
      </c>
      <c r="CZ22" s="74">
        <f t="shared" si="1"/>
        <v>2281945</v>
      </c>
      <c r="DA22" s="74">
        <f t="shared" si="1"/>
        <v>92745</v>
      </c>
      <c r="DB22" s="74">
        <f t="shared" si="1"/>
        <v>0</v>
      </c>
      <c r="DC22" s="74">
        <f t="shared" si="1"/>
        <v>0</v>
      </c>
      <c r="DD22" s="74">
        <f t="shared" si="1"/>
        <v>2189200</v>
      </c>
      <c r="DE22" s="74">
        <f t="shared" si="1"/>
        <v>6622933.71</v>
      </c>
      <c r="DF22" s="74">
        <f t="shared" si="1"/>
        <v>87817.13</v>
      </c>
      <c r="DG22" s="74">
        <f t="shared" si="1"/>
        <v>399495.75</v>
      </c>
      <c r="DH22" s="74">
        <f t="shared" si="1"/>
        <v>7631</v>
      </c>
      <c r="DI22" s="74">
        <f t="shared" si="1"/>
        <v>6127989.83</v>
      </c>
      <c r="DJ22" s="74">
        <f t="shared" si="1"/>
        <v>6257554.297</v>
      </c>
      <c r="DK22" s="74">
        <f t="shared" si="1"/>
        <v>92743</v>
      </c>
      <c r="DL22" s="74">
        <f t="shared" si="1"/>
        <v>1160909.38</v>
      </c>
      <c r="DM22" s="74">
        <f t="shared" si="1"/>
        <v>7461</v>
      </c>
      <c r="DN22" s="74">
        <f t="shared" si="1"/>
        <v>4996440.91</v>
      </c>
      <c r="DO22" s="74">
        <f t="shared" si="1"/>
        <v>2281945</v>
      </c>
      <c r="DP22" s="74">
        <f t="shared" si="1"/>
        <v>92745</v>
      </c>
      <c r="DQ22" s="74">
        <f t="shared" si="1"/>
        <v>0</v>
      </c>
      <c r="DR22" s="74">
        <f t="shared" si="1"/>
        <v>0</v>
      </c>
      <c r="DS22" s="74">
        <f t="shared" si="1"/>
        <v>2189200</v>
      </c>
      <c r="DT22" s="28"/>
      <c r="DU22" s="68" t="s">
        <v>52</v>
      </c>
      <c r="DV22" s="16"/>
      <c r="DW22" s="16"/>
    </row>
    <row r="23" ht="76.5" spans="1:127">
      <c r="A23" s="11"/>
      <c r="B23" s="12">
        <v>701000000</v>
      </c>
      <c r="C23" s="13">
        <v>5</v>
      </c>
      <c r="D23" s="17" t="s">
        <v>53</v>
      </c>
      <c r="E23" s="18" t="s">
        <v>54</v>
      </c>
      <c r="F23" s="19" t="s">
        <v>51</v>
      </c>
      <c r="G23" s="19" t="s">
        <v>51</v>
      </c>
      <c r="H23" s="19" t="s">
        <v>51</v>
      </c>
      <c r="I23" s="19" t="s">
        <v>51</v>
      </c>
      <c r="J23" s="19" t="s">
        <v>51</v>
      </c>
      <c r="K23" s="19" t="s">
        <v>51</v>
      </c>
      <c r="L23" s="40" t="s">
        <v>51</v>
      </c>
      <c r="M23" s="19" t="s">
        <v>51</v>
      </c>
      <c r="N23" s="19" t="s">
        <v>51</v>
      </c>
      <c r="O23" s="19" t="s">
        <v>51</v>
      </c>
      <c r="P23" s="19" t="s">
        <v>51</v>
      </c>
      <c r="Q23" s="19" t="s">
        <v>51</v>
      </c>
      <c r="R23" s="19" t="s">
        <v>51</v>
      </c>
      <c r="S23" s="40" t="s">
        <v>51</v>
      </c>
      <c r="T23" s="19" t="s">
        <v>51</v>
      </c>
      <c r="U23" s="19" t="s">
        <v>51</v>
      </c>
      <c r="V23" s="19" t="s">
        <v>51</v>
      </c>
      <c r="W23" s="19" t="s">
        <v>51</v>
      </c>
      <c r="X23" s="19" t="s">
        <v>51</v>
      </c>
      <c r="Y23" s="19" t="s">
        <v>51</v>
      </c>
      <c r="Z23" s="19" t="s">
        <v>51</v>
      </c>
      <c r="AA23" s="19" t="s">
        <v>51</v>
      </c>
      <c r="AB23" s="19" t="s">
        <v>51</v>
      </c>
      <c r="AC23" s="19" t="s">
        <v>51</v>
      </c>
      <c r="AD23" s="19" t="s">
        <v>51</v>
      </c>
      <c r="AE23" s="19" t="s">
        <v>51</v>
      </c>
      <c r="AF23" s="19" t="s">
        <v>51</v>
      </c>
      <c r="AG23" s="18" t="s">
        <v>51</v>
      </c>
      <c r="AH23" s="75">
        <f>AH24+AH29</f>
        <v>4144596.19</v>
      </c>
      <c r="AI23" s="75">
        <f t="shared" ref="AI23:CT23" si="2">AI24+AI29</f>
        <v>4063752.43</v>
      </c>
      <c r="AJ23" s="75">
        <f t="shared" si="2"/>
        <v>0</v>
      </c>
      <c r="AK23" s="75">
        <f t="shared" si="2"/>
        <v>0</v>
      </c>
      <c r="AL23" s="75">
        <f t="shared" si="2"/>
        <v>357898.63</v>
      </c>
      <c r="AM23" s="75">
        <f t="shared" si="2"/>
        <v>357898.63</v>
      </c>
      <c r="AN23" s="75">
        <f t="shared" si="2"/>
        <v>0</v>
      </c>
      <c r="AO23" s="75">
        <f t="shared" si="2"/>
        <v>0</v>
      </c>
      <c r="AP23" s="75">
        <f t="shared" si="2"/>
        <v>3786697.56</v>
      </c>
      <c r="AQ23" s="75">
        <f t="shared" si="2"/>
        <v>3705853.8</v>
      </c>
      <c r="AR23" s="75">
        <f t="shared" si="2"/>
        <v>3758314.49</v>
      </c>
      <c r="AS23" s="75">
        <f t="shared" si="2"/>
        <v>0</v>
      </c>
      <c r="AT23" s="75">
        <f t="shared" si="2"/>
        <v>1101127.25</v>
      </c>
      <c r="AU23" s="75">
        <f t="shared" si="2"/>
        <v>0</v>
      </c>
      <c r="AV23" s="75">
        <f t="shared" si="2"/>
        <v>2657187.24</v>
      </c>
      <c r="AW23" s="75">
        <f t="shared" si="2"/>
        <v>2134470</v>
      </c>
      <c r="AX23" s="75">
        <f t="shared" si="2"/>
        <v>0</v>
      </c>
      <c r="AY23" s="75">
        <f t="shared" si="2"/>
        <v>0</v>
      </c>
      <c r="AZ23" s="75">
        <f t="shared" si="2"/>
        <v>0</v>
      </c>
      <c r="BA23" s="75">
        <f t="shared" si="2"/>
        <v>2134470</v>
      </c>
      <c r="BB23" s="75">
        <f t="shared" si="2"/>
        <v>2113275</v>
      </c>
      <c r="BC23" s="75">
        <f t="shared" si="2"/>
        <v>0</v>
      </c>
      <c r="BD23" s="75">
        <f t="shared" si="2"/>
        <v>0</v>
      </c>
      <c r="BE23" s="75">
        <f t="shared" si="2"/>
        <v>0</v>
      </c>
      <c r="BF23" s="75">
        <f t="shared" si="2"/>
        <v>2113275</v>
      </c>
      <c r="BG23" s="75">
        <f t="shared" si="2"/>
        <v>2113275</v>
      </c>
      <c r="BH23" s="75">
        <f t="shared" si="2"/>
        <v>0</v>
      </c>
      <c r="BI23" s="75">
        <f t="shared" si="2"/>
        <v>0</v>
      </c>
      <c r="BJ23" s="75">
        <f t="shared" si="2"/>
        <v>0</v>
      </c>
      <c r="BK23" s="75">
        <f t="shared" si="2"/>
        <v>2113275</v>
      </c>
      <c r="BL23" s="75">
        <f t="shared" si="2"/>
        <v>4120596.19</v>
      </c>
      <c r="BM23" s="75">
        <f t="shared" si="2"/>
        <v>4039752.43</v>
      </c>
      <c r="BN23" s="75">
        <f t="shared" si="2"/>
        <v>0</v>
      </c>
      <c r="BO23" s="75">
        <f t="shared" si="2"/>
        <v>0</v>
      </c>
      <c r="BP23" s="75">
        <f t="shared" si="2"/>
        <v>333898.63</v>
      </c>
      <c r="BQ23" s="75">
        <f t="shared" si="2"/>
        <v>333898.6</v>
      </c>
      <c r="BR23" s="75">
        <f t="shared" si="2"/>
        <v>0</v>
      </c>
      <c r="BS23" s="75">
        <f t="shared" si="2"/>
        <v>0</v>
      </c>
      <c r="BT23" s="75">
        <f t="shared" si="2"/>
        <v>3786697.56</v>
      </c>
      <c r="BU23" s="75">
        <f t="shared" si="2"/>
        <v>3705853.8</v>
      </c>
      <c r="BV23" s="75">
        <f t="shared" si="2"/>
        <v>3758314.49</v>
      </c>
      <c r="BW23" s="75">
        <f t="shared" si="2"/>
        <v>0</v>
      </c>
      <c r="BX23" s="75">
        <f t="shared" si="2"/>
        <v>1101127.25</v>
      </c>
      <c r="BY23" s="75">
        <f t="shared" si="2"/>
        <v>0</v>
      </c>
      <c r="BZ23" s="75">
        <f t="shared" si="2"/>
        <v>2657187.24</v>
      </c>
      <c r="CA23" s="75">
        <f t="shared" si="2"/>
        <v>2134470</v>
      </c>
      <c r="CB23" s="75">
        <f t="shared" si="2"/>
        <v>0</v>
      </c>
      <c r="CC23" s="75">
        <f t="shared" si="2"/>
        <v>0</v>
      </c>
      <c r="CD23" s="75">
        <f t="shared" si="2"/>
        <v>0</v>
      </c>
      <c r="CE23" s="75">
        <f t="shared" si="2"/>
        <v>2134470</v>
      </c>
      <c r="CF23" s="75">
        <f t="shared" si="2"/>
        <v>2113275</v>
      </c>
      <c r="CG23" s="75">
        <f t="shared" si="2"/>
        <v>0</v>
      </c>
      <c r="CH23" s="75">
        <f t="shared" si="2"/>
        <v>0</v>
      </c>
      <c r="CI23" s="75">
        <f t="shared" si="2"/>
        <v>0</v>
      </c>
      <c r="CJ23" s="75">
        <f t="shared" si="2"/>
        <v>2113275</v>
      </c>
      <c r="CK23" s="75">
        <f t="shared" si="2"/>
        <v>2113275</v>
      </c>
      <c r="CL23" s="75">
        <f t="shared" si="2"/>
        <v>0</v>
      </c>
      <c r="CM23" s="75">
        <f t="shared" si="2"/>
        <v>0</v>
      </c>
      <c r="CN23" s="75">
        <f t="shared" si="2"/>
        <v>0</v>
      </c>
      <c r="CO23" s="75">
        <f t="shared" si="2"/>
        <v>2113275</v>
      </c>
      <c r="CP23" s="75">
        <f t="shared" si="2"/>
        <v>4144596.19</v>
      </c>
      <c r="CQ23" s="75">
        <f t="shared" si="2"/>
        <v>0</v>
      </c>
      <c r="CR23" s="75">
        <f t="shared" si="2"/>
        <v>357898.63</v>
      </c>
      <c r="CS23" s="75">
        <f t="shared" si="2"/>
        <v>0</v>
      </c>
      <c r="CT23" s="75">
        <f t="shared" si="2"/>
        <v>3786697.56</v>
      </c>
      <c r="CU23" s="75">
        <f t="shared" ref="CU23:DS23" si="3">CU24+CU29</f>
        <v>3758314.49</v>
      </c>
      <c r="CV23" s="75">
        <f t="shared" si="3"/>
        <v>0</v>
      </c>
      <c r="CW23" s="75">
        <f t="shared" si="3"/>
        <v>1101127.25</v>
      </c>
      <c r="CX23" s="75">
        <f t="shared" si="3"/>
        <v>0</v>
      </c>
      <c r="CY23" s="75">
        <f t="shared" si="3"/>
        <v>2657187.24</v>
      </c>
      <c r="CZ23" s="75">
        <f t="shared" si="3"/>
        <v>2134470</v>
      </c>
      <c r="DA23" s="75">
        <f t="shared" si="3"/>
        <v>0</v>
      </c>
      <c r="DB23" s="75">
        <f t="shared" si="3"/>
        <v>0</v>
      </c>
      <c r="DC23" s="75">
        <f t="shared" si="3"/>
        <v>0</v>
      </c>
      <c r="DD23" s="75">
        <f t="shared" si="3"/>
        <v>2134470</v>
      </c>
      <c r="DE23" s="75">
        <f t="shared" si="3"/>
        <v>4120596.19</v>
      </c>
      <c r="DF23" s="75">
        <f t="shared" si="3"/>
        <v>0</v>
      </c>
      <c r="DG23" s="75">
        <f t="shared" si="3"/>
        <v>333898.63</v>
      </c>
      <c r="DH23" s="75">
        <f t="shared" si="3"/>
        <v>0</v>
      </c>
      <c r="DI23" s="75">
        <f t="shared" si="3"/>
        <v>3786697.56</v>
      </c>
      <c r="DJ23" s="75">
        <f t="shared" si="3"/>
        <v>3758314.49</v>
      </c>
      <c r="DK23" s="75">
        <f t="shared" si="3"/>
        <v>0</v>
      </c>
      <c r="DL23" s="75">
        <f t="shared" si="3"/>
        <v>1101127.25</v>
      </c>
      <c r="DM23" s="75">
        <f t="shared" si="3"/>
        <v>0</v>
      </c>
      <c r="DN23" s="75">
        <f t="shared" si="3"/>
        <v>2657187.24</v>
      </c>
      <c r="DO23" s="75">
        <f t="shared" si="3"/>
        <v>2134470</v>
      </c>
      <c r="DP23" s="75">
        <f t="shared" si="3"/>
        <v>0</v>
      </c>
      <c r="DQ23" s="75">
        <f t="shared" si="3"/>
        <v>0</v>
      </c>
      <c r="DR23" s="75">
        <f t="shared" si="3"/>
        <v>0</v>
      </c>
      <c r="DS23" s="75">
        <f t="shared" si="3"/>
        <v>2134470</v>
      </c>
      <c r="DT23" s="69"/>
      <c r="DU23" s="68" t="s">
        <v>52</v>
      </c>
      <c r="DV23" s="19"/>
      <c r="DW23" s="19"/>
    </row>
    <row r="24" ht="76.5" spans="1:127">
      <c r="A24" s="11"/>
      <c r="B24" s="12">
        <v>701010000</v>
      </c>
      <c r="C24" s="13">
        <v>5</v>
      </c>
      <c r="D24" s="20" t="s">
        <v>55</v>
      </c>
      <c r="E24" s="18" t="s">
        <v>56</v>
      </c>
      <c r="F24" s="13" t="s">
        <v>51</v>
      </c>
      <c r="G24" s="13" t="s">
        <v>51</v>
      </c>
      <c r="H24" s="13" t="s">
        <v>51</v>
      </c>
      <c r="I24" s="13" t="s">
        <v>51</v>
      </c>
      <c r="J24" s="13" t="s">
        <v>51</v>
      </c>
      <c r="K24" s="13" t="s">
        <v>51</v>
      </c>
      <c r="L24" s="41" t="s">
        <v>51</v>
      </c>
      <c r="M24" s="13" t="s">
        <v>51</v>
      </c>
      <c r="N24" s="13" t="s">
        <v>51</v>
      </c>
      <c r="O24" s="13" t="s">
        <v>51</v>
      </c>
      <c r="P24" s="13" t="s">
        <v>51</v>
      </c>
      <c r="Q24" s="13" t="s">
        <v>51</v>
      </c>
      <c r="R24" s="13" t="s">
        <v>51</v>
      </c>
      <c r="S24" s="41" t="s">
        <v>51</v>
      </c>
      <c r="T24" s="13" t="s">
        <v>51</v>
      </c>
      <c r="U24" s="13" t="s">
        <v>51</v>
      </c>
      <c r="V24" s="13" t="s">
        <v>51</v>
      </c>
      <c r="W24" s="13" t="s">
        <v>51</v>
      </c>
      <c r="X24" s="13" t="s">
        <v>51</v>
      </c>
      <c r="Y24" s="13" t="s">
        <v>51</v>
      </c>
      <c r="Z24" s="13" t="s">
        <v>51</v>
      </c>
      <c r="AA24" s="13" t="s">
        <v>51</v>
      </c>
      <c r="AB24" s="13" t="s">
        <v>51</v>
      </c>
      <c r="AC24" s="13" t="s">
        <v>51</v>
      </c>
      <c r="AD24" s="13" t="s">
        <v>51</v>
      </c>
      <c r="AE24" s="13" t="s">
        <v>51</v>
      </c>
      <c r="AF24" s="13" t="s">
        <v>51</v>
      </c>
      <c r="AG24" s="21" t="s">
        <v>51</v>
      </c>
      <c r="AH24" s="76">
        <f>AH25+AH26+AH28+AH27</f>
        <v>3396948.7</v>
      </c>
      <c r="AI24" s="76">
        <f t="shared" ref="AI24:CT24" si="4">AI25+AI26+AI28+AI27</f>
        <v>3373646.08</v>
      </c>
      <c r="AJ24" s="76">
        <f t="shared" si="4"/>
        <v>0</v>
      </c>
      <c r="AK24" s="76">
        <f t="shared" si="4"/>
        <v>0</v>
      </c>
      <c r="AL24" s="76">
        <f t="shared" si="4"/>
        <v>357898.63</v>
      </c>
      <c r="AM24" s="76">
        <f t="shared" si="4"/>
        <v>357898.63</v>
      </c>
      <c r="AN24" s="76">
        <f t="shared" si="4"/>
        <v>0</v>
      </c>
      <c r="AO24" s="76">
        <f t="shared" si="4"/>
        <v>0</v>
      </c>
      <c r="AP24" s="76">
        <f t="shared" si="4"/>
        <v>3039050.07</v>
      </c>
      <c r="AQ24" s="76">
        <f t="shared" si="4"/>
        <v>3015747.45</v>
      </c>
      <c r="AR24" s="76">
        <f t="shared" si="4"/>
        <v>2908526.68</v>
      </c>
      <c r="AS24" s="76">
        <f t="shared" si="4"/>
        <v>0</v>
      </c>
      <c r="AT24" s="76">
        <f t="shared" si="4"/>
        <v>1101127.25</v>
      </c>
      <c r="AU24" s="76">
        <f t="shared" si="4"/>
        <v>0</v>
      </c>
      <c r="AV24" s="76">
        <f t="shared" si="4"/>
        <v>1807399.43</v>
      </c>
      <c r="AW24" s="76">
        <f t="shared" si="4"/>
        <v>1398370</v>
      </c>
      <c r="AX24" s="76">
        <f t="shared" si="4"/>
        <v>0</v>
      </c>
      <c r="AY24" s="76">
        <f t="shared" si="4"/>
        <v>0</v>
      </c>
      <c r="AZ24" s="76">
        <f t="shared" si="4"/>
        <v>0</v>
      </c>
      <c r="BA24" s="76">
        <f t="shared" si="4"/>
        <v>1398370</v>
      </c>
      <c r="BB24" s="76">
        <f t="shared" si="4"/>
        <v>1357275</v>
      </c>
      <c r="BC24" s="76">
        <f t="shared" si="4"/>
        <v>0</v>
      </c>
      <c r="BD24" s="76">
        <f t="shared" si="4"/>
        <v>0</v>
      </c>
      <c r="BE24" s="76">
        <f t="shared" si="4"/>
        <v>0</v>
      </c>
      <c r="BF24" s="76">
        <f t="shared" si="4"/>
        <v>1357275</v>
      </c>
      <c r="BG24" s="76">
        <f t="shared" si="4"/>
        <v>1357275</v>
      </c>
      <c r="BH24" s="76">
        <f t="shared" si="4"/>
        <v>0</v>
      </c>
      <c r="BI24" s="76">
        <f t="shared" si="4"/>
        <v>0</v>
      </c>
      <c r="BJ24" s="76">
        <f t="shared" si="4"/>
        <v>0</v>
      </c>
      <c r="BK24" s="76">
        <f t="shared" si="4"/>
        <v>1357275</v>
      </c>
      <c r="BL24" s="76">
        <f t="shared" si="4"/>
        <v>3372948.7</v>
      </c>
      <c r="BM24" s="76">
        <f t="shared" si="4"/>
        <v>3349646.08</v>
      </c>
      <c r="BN24" s="76">
        <f t="shared" si="4"/>
        <v>0</v>
      </c>
      <c r="BO24" s="76">
        <f t="shared" si="4"/>
        <v>0</v>
      </c>
      <c r="BP24" s="76">
        <f t="shared" si="4"/>
        <v>333898.63</v>
      </c>
      <c r="BQ24" s="76">
        <f t="shared" si="4"/>
        <v>333898.6</v>
      </c>
      <c r="BR24" s="76">
        <f t="shared" si="4"/>
        <v>0</v>
      </c>
      <c r="BS24" s="76">
        <f t="shared" si="4"/>
        <v>0</v>
      </c>
      <c r="BT24" s="76">
        <f t="shared" si="4"/>
        <v>3039050.07</v>
      </c>
      <c r="BU24" s="76">
        <f t="shared" si="4"/>
        <v>3015747.45</v>
      </c>
      <c r="BV24" s="76">
        <f t="shared" si="4"/>
        <v>2908526.68</v>
      </c>
      <c r="BW24" s="76">
        <f t="shared" si="4"/>
        <v>0</v>
      </c>
      <c r="BX24" s="76">
        <f t="shared" si="4"/>
        <v>1101127.25</v>
      </c>
      <c r="BY24" s="76">
        <f t="shared" si="4"/>
        <v>0</v>
      </c>
      <c r="BZ24" s="76">
        <f t="shared" si="4"/>
        <v>1807399.43</v>
      </c>
      <c r="CA24" s="76">
        <f t="shared" si="4"/>
        <v>1398370</v>
      </c>
      <c r="CB24" s="76">
        <f t="shared" si="4"/>
        <v>0</v>
      </c>
      <c r="CC24" s="76">
        <f t="shared" si="4"/>
        <v>0</v>
      </c>
      <c r="CD24" s="76">
        <f t="shared" si="4"/>
        <v>0</v>
      </c>
      <c r="CE24" s="76">
        <f t="shared" si="4"/>
        <v>1398370</v>
      </c>
      <c r="CF24" s="76">
        <f t="shared" si="4"/>
        <v>1357275</v>
      </c>
      <c r="CG24" s="76">
        <f t="shared" si="4"/>
        <v>0</v>
      </c>
      <c r="CH24" s="76">
        <f t="shared" si="4"/>
        <v>0</v>
      </c>
      <c r="CI24" s="76">
        <f t="shared" si="4"/>
        <v>0</v>
      </c>
      <c r="CJ24" s="76">
        <f t="shared" si="4"/>
        <v>1357275</v>
      </c>
      <c r="CK24" s="76">
        <f t="shared" si="4"/>
        <v>1357275</v>
      </c>
      <c r="CL24" s="76">
        <f t="shared" si="4"/>
        <v>0</v>
      </c>
      <c r="CM24" s="76">
        <f t="shared" si="4"/>
        <v>0</v>
      </c>
      <c r="CN24" s="76">
        <f t="shared" si="4"/>
        <v>0</v>
      </c>
      <c r="CO24" s="76">
        <f t="shared" si="4"/>
        <v>1357275</v>
      </c>
      <c r="CP24" s="76">
        <f t="shared" si="4"/>
        <v>3396948.7</v>
      </c>
      <c r="CQ24" s="76">
        <f t="shared" si="4"/>
        <v>0</v>
      </c>
      <c r="CR24" s="76">
        <f t="shared" si="4"/>
        <v>357898.63</v>
      </c>
      <c r="CS24" s="76">
        <f t="shared" si="4"/>
        <v>0</v>
      </c>
      <c r="CT24" s="76">
        <f t="shared" si="4"/>
        <v>3039050.07</v>
      </c>
      <c r="CU24" s="76">
        <f t="shared" ref="CU24:DS24" si="5">CU25+CU26+CU28+CU27</f>
        <v>2908526.68</v>
      </c>
      <c r="CV24" s="76">
        <f t="shared" si="5"/>
        <v>0</v>
      </c>
      <c r="CW24" s="76">
        <f t="shared" si="5"/>
        <v>1101127.25</v>
      </c>
      <c r="CX24" s="76">
        <f t="shared" si="5"/>
        <v>0</v>
      </c>
      <c r="CY24" s="76">
        <f t="shared" si="5"/>
        <v>1807399.43</v>
      </c>
      <c r="CZ24" s="76">
        <f t="shared" si="5"/>
        <v>1398370</v>
      </c>
      <c r="DA24" s="76">
        <f t="shared" si="5"/>
        <v>0</v>
      </c>
      <c r="DB24" s="76">
        <f t="shared" si="5"/>
        <v>0</v>
      </c>
      <c r="DC24" s="76">
        <f t="shared" si="5"/>
        <v>0</v>
      </c>
      <c r="DD24" s="76">
        <f t="shared" si="5"/>
        <v>1398370</v>
      </c>
      <c r="DE24" s="76">
        <f t="shared" si="5"/>
        <v>3372948.7</v>
      </c>
      <c r="DF24" s="76">
        <f t="shared" si="5"/>
        <v>0</v>
      </c>
      <c r="DG24" s="76">
        <f t="shared" si="5"/>
        <v>333898.63</v>
      </c>
      <c r="DH24" s="76">
        <f t="shared" si="5"/>
        <v>0</v>
      </c>
      <c r="DI24" s="76">
        <f t="shared" si="5"/>
        <v>3039050.07</v>
      </c>
      <c r="DJ24" s="76">
        <f t="shared" si="5"/>
        <v>2908526.68</v>
      </c>
      <c r="DK24" s="76">
        <f t="shared" si="5"/>
        <v>0</v>
      </c>
      <c r="DL24" s="76">
        <f t="shared" si="5"/>
        <v>1101127.25</v>
      </c>
      <c r="DM24" s="76">
        <f t="shared" si="5"/>
        <v>0</v>
      </c>
      <c r="DN24" s="76">
        <f t="shared" si="5"/>
        <v>1807399.43</v>
      </c>
      <c r="DO24" s="76">
        <f t="shared" si="5"/>
        <v>1398370</v>
      </c>
      <c r="DP24" s="76">
        <f t="shared" si="5"/>
        <v>0</v>
      </c>
      <c r="DQ24" s="76">
        <f t="shared" si="5"/>
        <v>0</v>
      </c>
      <c r="DR24" s="76">
        <f t="shared" si="5"/>
        <v>0</v>
      </c>
      <c r="DS24" s="76">
        <f t="shared" si="5"/>
        <v>1398370</v>
      </c>
      <c r="DT24" s="22"/>
      <c r="DU24" s="68" t="s">
        <v>52</v>
      </c>
      <c r="DV24" s="13"/>
      <c r="DW24" s="13"/>
    </row>
    <row r="25" ht="127.5" spans="1:127">
      <c r="A25" s="11"/>
      <c r="B25" s="12">
        <v>701010003</v>
      </c>
      <c r="C25" s="21">
        <v>5</v>
      </c>
      <c r="D25" s="20" t="s">
        <v>57</v>
      </c>
      <c r="E25" s="18">
        <v>6505</v>
      </c>
      <c r="F25" s="22" t="s">
        <v>58</v>
      </c>
      <c r="G25" s="22" t="s">
        <v>59</v>
      </c>
      <c r="H25" s="22" t="s">
        <v>60</v>
      </c>
      <c r="I25" s="22"/>
      <c r="J25" s="22"/>
      <c r="K25" s="22"/>
      <c r="L25" s="42"/>
      <c r="M25" s="22"/>
      <c r="N25" s="22"/>
      <c r="O25" s="22"/>
      <c r="P25" s="22"/>
      <c r="Q25" s="22"/>
      <c r="R25" s="22"/>
      <c r="S25" s="42"/>
      <c r="T25" s="22"/>
      <c r="U25" s="22"/>
      <c r="V25" s="22"/>
      <c r="W25" s="22"/>
      <c r="X25" s="22"/>
      <c r="Y25" s="22"/>
      <c r="Z25" s="22" t="s">
        <v>61</v>
      </c>
      <c r="AA25" s="22" t="s">
        <v>62</v>
      </c>
      <c r="AB25" s="22" t="s">
        <v>63</v>
      </c>
      <c r="AC25" s="22" t="s">
        <v>64</v>
      </c>
      <c r="AD25" s="22" t="s">
        <v>65</v>
      </c>
      <c r="AE25" s="22" t="s">
        <v>66</v>
      </c>
      <c r="AF25" s="21" t="s">
        <v>67</v>
      </c>
      <c r="AG25" s="21" t="s">
        <v>68</v>
      </c>
      <c r="AH25" s="77">
        <v>114000</v>
      </c>
      <c r="AI25" s="77">
        <v>114000</v>
      </c>
      <c r="AJ25" s="78">
        <v>0</v>
      </c>
      <c r="AK25" s="78">
        <v>0</v>
      </c>
      <c r="AL25" s="78">
        <v>0</v>
      </c>
      <c r="AM25" s="78">
        <v>0</v>
      </c>
      <c r="AN25" s="78">
        <v>0</v>
      </c>
      <c r="AO25" s="78">
        <v>0</v>
      </c>
      <c r="AP25" s="77">
        <v>114000</v>
      </c>
      <c r="AQ25" s="77">
        <v>114000</v>
      </c>
      <c r="AR25" s="77">
        <v>9800</v>
      </c>
      <c r="AS25" s="78">
        <v>0</v>
      </c>
      <c r="AT25" s="78">
        <v>0</v>
      </c>
      <c r="AU25" s="78">
        <v>0</v>
      </c>
      <c r="AV25" s="77">
        <v>9800</v>
      </c>
      <c r="AW25" s="77">
        <v>0</v>
      </c>
      <c r="AX25" s="78">
        <v>0</v>
      </c>
      <c r="AY25" s="78">
        <v>0</v>
      </c>
      <c r="AZ25" s="78">
        <v>0</v>
      </c>
      <c r="BA25" s="77">
        <v>0</v>
      </c>
      <c r="BB25" s="77">
        <v>0</v>
      </c>
      <c r="BC25" s="78">
        <v>0</v>
      </c>
      <c r="BD25" s="78">
        <v>0</v>
      </c>
      <c r="BE25" s="78">
        <v>0</v>
      </c>
      <c r="BF25" s="77">
        <v>0</v>
      </c>
      <c r="BG25" s="77">
        <v>0</v>
      </c>
      <c r="BH25" s="78">
        <v>0</v>
      </c>
      <c r="BI25" s="78">
        <v>0</v>
      </c>
      <c r="BJ25" s="78">
        <v>0</v>
      </c>
      <c r="BK25" s="77">
        <v>0</v>
      </c>
      <c r="BL25" s="77">
        <v>114000</v>
      </c>
      <c r="BM25" s="77">
        <v>114000</v>
      </c>
      <c r="BN25" s="78">
        <v>0</v>
      </c>
      <c r="BO25" s="78">
        <v>0</v>
      </c>
      <c r="BP25" s="78">
        <v>0</v>
      </c>
      <c r="BQ25" s="78">
        <v>0</v>
      </c>
      <c r="BR25" s="78">
        <v>0</v>
      </c>
      <c r="BS25" s="78">
        <v>0</v>
      </c>
      <c r="BT25" s="77">
        <v>114000</v>
      </c>
      <c r="BU25" s="77">
        <v>114000</v>
      </c>
      <c r="BV25" s="77">
        <f>AR25</f>
        <v>9800</v>
      </c>
      <c r="BW25" s="78">
        <v>0</v>
      </c>
      <c r="BX25" s="78">
        <v>0</v>
      </c>
      <c r="BY25" s="78">
        <v>0</v>
      </c>
      <c r="BZ25" s="77">
        <f t="shared" ref="BZ25:BZ27" si="6">AV25</f>
        <v>9800</v>
      </c>
      <c r="CA25" s="77">
        <v>0</v>
      </c>
      <c r="CB25" s="78">
        <v>0</v>
      </c>
      <c r="CC25" s="78">
        <v>0</v>
      </c>
      <c r="CD25" s="78">
        <v>0</v>
      </c>
      <c r="CE25" s="77">
        <v>0</v>
      </c>
      <c r="CF25" s="77">
        <v>0</v>
      </c>
      <c r="CG25" s="78">
        <v>0</v>
      </c>
      <c r="CH25" s="78">
        <v>0</v>
      </c>
      <c r="CI25" s="78">
        <v>0</v>
      </c>
      <c r="CJ25" s="77">
        <v>0</v>
      </c>
      <c r="CK25" s="77">
        <v>0</v>
      </c>
      <c r="CL25" s="78">
        <v>0</v>
      </c>
      <c r="CM25" s="78">
        <v>0</v>
      </c>
      <c r="CN25" s="78">
        <v>0</v>
      </c>
      <c r="CO25" s="77">
        <v>0</v>
      </c>
      <c r="CP25" s="77">
        <f>AH25</f>
        <v>114000</v>
      </c>
      <c r="CQ25" s="78">
        <v>0</v>
      </c>
      <c r="CR25" s="78">
        <v>0</v>
      </c>
      <c r="CS25" s="78">
        <v>0</v>
      </c>
      <c r="CT25" s="77">
        <f>AP25</f>
        <v>114000</v>
      </c>
      <c r="CU25" s="77">
        <f>AR25</f>
        <v>9800</v>
      </c>
      <c r="CV25" s="78">
        <v>0</v>
      </c>
      <c r="CW25" s="78">
        <v>0</v>
      </c>
      <c r="CX25" s="78">
        <v>0</v>
      </c>
      <c r="CY25" s="77">
        <f>AV25</f>
        <v>9800</v>
      </c>
      <c r="CZ25" s="77">
        <v>0</v>
      </c>
      <c r="DA25" s="78">
        <v>0</v>
      </c>
      <c r="DB25" s="78">
        <v>0</v>
      </c>
      <c r="DC25" s="78">
        <v>0</v>
      </c>
      <c r="DD25" s="77">
        <v>0</v>
      </c>
      <c r="DE25" s="77">
        <f>BL25</f>
        <v>114000</v>
      </c>
      <c r="DF25" s="78">
        <v>0</v>
      </c>
      <c r="DG25" s="78">
        <v>0</v>
      </c>
      <c r="DH25" s="78">
        <v>0</v>
      </c>
      <c r="DI25" s="77">
        <f>BT25</f>
        <v>114000</v>
      </c>
      <c r="DJ25" s="77">
        <f>BV25</f>
        <v>9800</v>
      </c>
      <c r="DK25" s="78">
        <v>0</v>
      </c>
      <c r="DL25" s="78">
        <v>0</v>
      </c>
      <c r="DM25" s="78">
        <v>0</v>
      </c>
      <c r="DN25" s="77">
        <f>BZ25</f>
        <v>9800</v>
      </c>
      <c r="DO25" s="77">
        <v>0</v>
      </c>
      <c r="DP25" s="78">
        <v>0</v>
      </c>
      <c r="DQ25" s="78">
        <v>0</v>
      </c>
      <c r="DR25" s="78">
        <v>0</v>
      </c>
      <c r="DS25" s="77">
        <v>0</v>
      </c>
      <c r="DT25" s="22" t="s">
        <v>69</v>
      </c>
      <c r="DU25" s="70" t="s">
        <v>52</v>
      </c>
      <c r="DV25" s="21">
        <v>0</v>
      </c>
      <c r="DW25" s="71" t="s">
        <v>70</v>
      </c>
    </row>
    <row r="26" ht="153" spans="1:127">
      <c r="A26" s="11"/>
      <c r="B26" s="12">
        <v>701010006</v>
      </c>
      <c r="C26" s="21">
        <v>5</v>
      </c>
      <c r="D26" s="20" t="s">
        <v>71</v>
      </c>
      <c r="E26" s="18">
        <v>6508</v>
      </c>
      <c r="F26" s="22" t="s">
        <v>72</v>
      </c>
      <c r="G26" s="22" t="s">
        <v>62</v>
      </c>
      <c r="H26" s="22" t="s">
        <v>73</v>
      </c>
      <c r="I26" s="22"/>
      <c r="J26" s="22"/>
      <c r="K26" s="22"/>
      <c r="L26" s="42"/>
      <c r="M26" s="22"/>
      <c r="N26" s="22"/>
      <c r="O26" s="22"/>
      <c r="P26" s="22"/>
      <c r="Q26" s="22"/>
      <c r="R26" s="22"/>
      <c r="S26" s="42"/>
      <c r="T26" s="22"/>
      <c r="U26" s="22"/>
      <c r="V26" s="22"/>
      <c r="W26" s="22"/>
      <c r="X26" s="22"/>
      <c r="Y26" s="22"/>
      <c r="Z26" s="22" t="s">
        <v>74</v>
      </c>
      <c r="AA26" s="22" t="s">
        <v>62</v>
      </c>
      <c r="AB26" s="22" t="s">
        <v>75</v>
      </c>
      <c r="AC26" s="22" t="s">
        <v>76</v>
      </c>
      <c r="AD26" s="22" t="s">
        <v>77</v>
      </c>
      <c r="AE26" s="22" t="s">
        <v>78</v>
      </c>
      <c r="AF26" s="21" t="s">
        <v>79</v>
      </c>
      <c r="AG26" s="21" t="s">
        <v>80</v>
      </c>
      <c r="AH26" s="77">
        <v>2945465.46</v>
      </c>
      <c r="AI26" s="77">
        <v>2943831.23</v>
      </c>
      <c r="AJ26" s="78"/>
      <c r="AK26" s="78"/>
      <c r="AL26" s="78">
        <v>357898.63</v>
      </c>
      <c r="AM26" s="78">
        <v>357898.63</v>
      </c>
      <c r="AN26" s="78"/>
      <c r="AO26" s="78"/>
      <c r="AP26" s="77">
        <v>2587566.83</v>
      </c>
      <c r="AQ26" s="77">
        <v>2585932.6</v>
      </c>
      <c r="AR26" s="77">
        <v>2524273.6</v>
      </c>
      <c r="AS26" s="78"/>
      <c r="AT26" s="78">
        <v>1101127.25</v>
      </c>
      <c r="AU26" s="78"/>
      <c r="AV26" s="77">
        <v>1423146.35</v>
      </c>
      <c r="AW26" s="77">
        <v>1398370</v>
      </c>
      <c r="AX26" s="78"/>
      <c r="AY26" s="78"/>
      <c r="AZ26" s="78"/>
      <c r="BA26" s="77">
        <v>1398370</v>
      </c>
      <c r="BB26" s="77">
        <v>1357275</v>
      </c>
      <c r="BC26" s="78"/>
      <c r="BD26" s="78"/>
      <c r="BE26" s="78"/>
      <c r="BF26" s="77">
        <v>1357275</v>
      </c>
      <c r="BG26" s="77">
        <f>BB26</f>
        <v>1357275</v>
      </c>
      <c r="BH26" s="78"/>
      <c r="BI26" s="78"/>
      <c r="BJ26" s="78"/>
      <c r="BK26" s="77">
        <f>BF26</f>
        <v>1357275</v>
      </c>
      <c r="BL26" s="77">
        <v>2921465.46</v>
      </c>
      <c r="BM26" s="77">
        <v>2919831.23</v>
      </c>
      <c r="BN26" s="78"/>
      <c r="BO26" s="78"/>
      <c r="BP26" s="78">
        <v>333898.63</v>
      </c>
      <c r="BQ26" s="78">
        <v>333898.6</v>
      </c>
      <c r="BR26" s="78"/>
      <c r="BS26" s="78"/>
      <c r="BT26" s="77">
        <v>2587566.83</v>
      </c>
      <c r="BU26" s="77">
        <v>2585932.6</v>
      </c>
      <c r="BV26" s="77">
        <f>AR26</f>
        <v>2524273.6</v>
      </c>
      <c r="BW26" s="78"/>
      <c r="BX26" s="78">
        <v>1101127.25</v>
      </c>
      <c r="BY26" s="78"/>
      <c r="BZ26" s="77">
        <f t="shared" si="6"/>
        <v>1423146.35</v>
      </c>
      <c r="CA26" s="77">
        <v>1398370</v>
      </c>
      <c r="CB26" s="78"/>
      <c r="CC26" s="78"/>
      <c r="CD26" s="78"/>
      <c r="CE26" s="77">
        <v>1398370</v>
      </c>
      <c r="CF26" s="77">
        <v>1357275</v>
      </c>
      <c r="CG26" s="78"/>
      <c r="CH26" s="78"/>
      <c r="CI26" s="78"/>
      <c r="CJ26" s="77">
        <v>1357275</v>
      </c>
      <c r="CK26" s="77">
        <f>CF26</f>
        <v>1357275</v>
      </c>
      <c r="CL26" s="78"/>
      <c r="CM26" s="78"/>
      <c r="CN26" s="78"/>
      <c r="CO26" s="77">
        <f>CJ26</f>
        <v>1357275</v>
      </c>
      <c r="CP26" s="77">
        <f t="shared" ref="CP26:CP34" si="7">AH26</f>
        <v>2945465.46</v>
      </c>
      <c r="CQ26" s="78"/>
      <c r="CR26" s="78">
        <f>AL26</f>
        <v>357898.63</v>
      </c>
      <c r="CS26" s="78"/>
      <c r="CT26" s="77">
        <f t="shared" ref="CT26:CT34" si="8">AP26</f>
        <v>2587566.83</v>
      </c>
      <c r="CU26" s="77">
        <f t="shared" ref="CU26:CU34" si="9">AR26</f>
        <v>2524273.6</v>
      </c>
      <c r="CV26" s="78"/>
      <c r="CW26" s="78">
        <f>AT26</f>
        <v>1101127.25</v>
      </c>
      <c r="CX26" s="78"/>
      <c r="CY26" s="77">
        <f t="shared" ref="CY26" si="10">AV26</f>
        <v>1423146.35</v>
      </c>
      <c r="CZ26" s="77">
        <f>CA26</f>
        <v>1398370</v>
      </c>
      <c r="DA26" s="78"/>
      <c r="DB26" s="78"/>
      <c r="DC26" s="78"/>
      <c r="DD26" s="77">
        <f>BA26</f>
        <v>1398370</v>
      </c>
      <c r="DE26" s="77">
        <f t="shared" ref="DE26" si="11">BL26</f>
        <v>2921465.46</v>
      </c>
      <c r="DF26" s="78"/>
      <c r="DG26" s="78">
        <f>BP26</f>
        <v>333898.63</v>
      </c>
      <c r="DH26" s="78"/>
      <c r="DI26" s="77">
        <f t="shared" ref="DI26" si="12">BT26</f>
        <v>2587566.83</v>
      </c>
      <c r="DJ26" s="77">
        <f t="shared" ref="DJ26" si="13">BV26</f>
        <v>2524273.6</v>
      </c>
      <c r="DK26" s="78"/>
      <c r="DL26" s="78">
        <v>1101127.25</v>
      </c>
      <c r="DM26" s="78"/>
      <c r="DN26" s="77">
        <f t="shared" ref="DN26:DO26" si="14">BZ26</f>
        <v>1423146.35</v>
      </c>
      <c r="DO26" s="77">
        <f t="shared" si="14"/>
        <v>1398370</v>
      </c>
      <c r="DP26" s="78"/>
      <c r="DQ26" s="78"/>
      <c r="DR26" s="78"/>
      <c r="DS26" s="77">
        <f>CE26</f>
        <v>1398370</v>
      </c>
      <c r="DT26" s="22" t="s">
        <v>69</v>
      </c>
      <c r="DU26" s="70" t="s">
        <v>52</v>
      </c>
      <c r="DV26" s="21">
        <v>0</v>
      </c>
      <c r="DW26" s="71" t="s">
        <v>70</v>
      </c>
    </row>
    <row r="27" ht="229.5" spans="1:127">
      <c r="A27" s="11"/>
      <c r="B27" s="12">
        <v>701010011</v>
      </c>
      <c r="C27" s="21">
        <v>5</v>
      </c>
      <c r="D27" s="20" t="s">
        <v>81</v>
      </c>
      <c r="E27" s="18">
        <v>6513</v>
      </c>
      <c r="F27" s="22" t="s">
        <v>82</v>
      </c>
      <c r="G27" s="22" t="s">
        <v>83</v>
      </c>
      <c r="H27" s="22" t="s">
        <v>84</v>
      </c>
      <c r="I27" s="22"/>
      <c r="J27" s="22"/>
      <c r="K27" s="22"/>
      <c r="L27" s="42"/>
      <c r="M27" s="22"/>
      <c r="N27" s="22"/>
      <c r="O27" s="22"/>
      <c r="P27" s="22"/>
      <c r="Q27" s="22"/>
      <c r="R27" s="22"/>
      <c r="S27" s="42"/>
      <c r="T27" s="22"/>
      <c r="U27" s="22"/>
      <c r="V27" s="22"/>
      <c r="W27" s="22"/>
      <c r="X27" s="22"/>
      <c r="Y27" s="22"/>
      <c r="Z27" s="22" t="s">
        <v>85</v>
      </c>
      <c r="AA27" s="22" t="s">
        <v>86</v>
      </c>
      <c r="AB27" s="22" t="s">
        <v>87</v>
      </c>
      <c r="AC27" s="22" t="s">
        <v>88</v>
      </c>
      <c r="AD27" s="22" t="s">
        <v>77</v>
      </c>
      <c r="AE27" s="22" t="s">
        <v>89</v>
      </c>
      <c r="AF27" s="21" t="s">
        <v>90</v>
      </c>
      <c r="AG27" s="21" t="s">
        <v>91</v>
      </c>
      <c r="AH27" s="77">
        <v>337483.24</v>
      </c>
      <c r="AI27" s="77">
        <v>315814.85</v>
      </c>
      <c r="AJ27" s="78"/>
      <c r="AK27" s="78"/>
      <c r="AL27" s="78"/>
      <c r="AM27" s="78"/>
      <c r="AN27" s="78"/>
      <c r="AO27" s="78"/>
      <c r="AP27" s="77">
        <v>337483.24</v>
      </c>
      <c r="AQ27" s="77">
        <v>315814.85</v>
      </c>
      <c r="AR27" s="77">
        <v>374453.08</v>
      </c>
      <c r="AS27" s="78"/>
      <c r="AT27" s="78"/>
      <c r="AU27" s="78"/>
      <c r="AV27" s="77">
        <v>374453.08</v>
      </c>
      <c r="AW27" s="77">
        <v>0</v>
      </c>
      <c r="AX27" s="78"/>
      <c r="AY27" s="78"/>
      <c r="AZ27" s="78"/>
      <c r="BA27" s="77">
        <v>0</v>
      </c>
      <c r="BB27" s="77">
        <v>0</v>
      </c>
      <c r="BC27" s="78"/>
      <c r="BD27" s="78"/>
      <c r="BE27" s="78"/>
      <c r="BF27" s="77">
        <v>0</v>
      </c>
      <c r="BG27" s="77">
        <f t="shared" ref="BG27:BG34" si="15">BB27</f>
        <v>0</v>
      </c>
      <c r="BH27" s="78"/>
      <c r="BI27" s="78"/>
      <c r="BJ27" s="78"/>
      <c r="BK27" s="77">
        <f t="shared" ref="BK27:BK34" si="16">BF27</f>
        <v>0</v>
      </c>
      <c r="BL27" s="77">
        <f>AH27</f>
        <v>337483.24</v>
      </c>
      <c r="BM27" s="77">
        <f>AI27</f>
        <v>315814.85</v>
      </c>
      <c r="BN27" s="78"/>
      <c r="BO27" s="78"/>
      <c r="BP27" s="78"/>
      <c r="BQ27" s="78"/>
      <c r="BR27" s="78"/>
      <c r="BS27" s="78"/>
      <c r="BT27" s="77">
        <f>AP27</f>
        <v>337483.24</v>
      </c>
      <c r="BU27" s="77">
        <f>AQ27</f>
        <v>315814.85</v>
      </c>
      <c r="BV27" s="77">
        <f>AR27</f>
        <v>374453.08</v>
      </c>
      <c r="BW27" s="78"/>
      <c r="BX27" s="78"/>
      <c r="BY27" s="78"/>
      <c r="BZ27" s="77">
        <f t="shared" si="6"/>
        <v>374453.08</v>
      </c>
      <c r="CA27" s="77">
        <f>AW27</f>
        <v>0</v>
      </c>
      <c r="CB27" s="78"/>
      <c r="CC27" s="78"/>
      <c r="CD27" s="78"/>
      <c r="CE27" s="77">
        <f>BA27</f>
        <v>0</v>
      </c>
      <c r="CF27" s="77">
        <f>BB27</f>
        <v>0</v>
      </c>
      <c r="CG27" s="78"/>
      <c r="CH27" s="78"/>
      <c r="CI27" s="78"/>
      <c r="CJ27" s="77">
        <f>BF27</f>
        <v>0</v>
      </c>
      <c r="CK27" s="77">
        <f t="shared" ref="CK27" si="17">CF27</f>
        <v>0</v>
      </c>
      <c r="CL27" s="78"/>
      <c r="CM27" s="78"/>
      <c r="CN27" s="78"/>
      <c r="CO27" s="77">
        <f t="shared" ref="CO27" si="18">CJ27</f>
        <v>0</v>
      </c>
      <c r="CP27" s="77">
        <f t="shared" si="7"/>
        <v>337483.24</v>
      </c>
      <c r="CQ27" s="78"/>
      <c r="CR27" s="78">
        <f t="shared" ref="CR27:CR34" si="19">AL27</f>
        <v>0</v>
      </c>
      <c r="CS27" s="78"/>
      <c r="CT27" s="77">
        <f t="shared" si="8"/>
        <v>337483.24</v>
      </c>
      <c r="CU27" s="77">
        <f t="shared" si="9"/>
        <v>374453.08</v>
      </c>
      <c r="CV27" s="78"/>
      <c r="CW27" s="78">
        <f t="shared" ref="CW27:CW34" si="20">AT27</f>
        <v>0</v>
      </c>
      <c r="CX27" s="78"/>
      <c r="CY27" s="77">
        <f t="shared" ref="CY27:CY34" si="21">AV27</f>
        <v>374453.08</v>
      </c>
      <c r="CZ27" s="77">
        <f t="shared" ref="CZ27:CZ34" si="22">CA27</f>
        <v>0</v>
      </c>
      <c r="DA27" s="78"/>
      <c r="DB27" s="78"/>
      <c r="DC27" s="78"/>
      <c r="DD27" s="77">
        <f t="shared" ref="DD27:DD34" si="23">BA27</f>
        <v>0</v>
      </c>
      <c r="DE27" s="77">
        <f t="shared" ref="DE27:DE34" si="24">BL27</f>
        <v>337483.24</v>
      </c>
      <c r="DF27" s="78"/>
      <c r="DG27" s="78">
        <f t="shared" ref="DG27:DG34" si="25">BP27</f>
        <v>0</v>
      </c>
      <c r="DH27" s="78"/>
      <c r="DI27" s="77">
        <f t="shared" ref="DI27:DI34" si="26">BT27</f>
        <v>337483.24</v>
      </c>
      <c r="DJ27" s="77">
        <f t="shared" ref="DJ27:DJ34" si="27">BV27</f>
        <v>374453.08</v>
      </c>
      <c r="DK27" s="78"/>
      <c r="DL27" s="78"/>
      <c r="DM27" s="78"/>
      <c r="DN27" s="77">
        <f t="shared" ref="DN27:DN34" si="28">BZ27</f>
        <v>374453.08</v>
      </c>
      <c r="DO27" s="77">
        <f t="shared" ref="DO27:DO34" si="29">CA27</f>
        <v>0</v>
      </c>
      <c r="DP27" s="78"/>
      <c r="DQ27" s="78"/>
      <c r="DR27" s="78"/>
      <c r="DS27" s="77">
        <f t="shared" ref="DS27:DS34" si="30">CE27</f>
        <v>0</v>
      </c>
      <c r="DT27" s="22" t="s">
        <v>69</v>
      </c>
      <c r="DU27" s="70" t="s">
        <v>52</v>
      </c>
      <c r="DV27" s="21">
        <v>0</v>
      </c>
      <c r="DW27" s="71" t="s">
        <v>70</v>
      </c>
    </row>
    <row r="28" ht="102.75" customHeight="1" spans="1:127">
      <c r="A28" s="11"/>
      <c r="B28" s="12">
        <v>701010012</v>
      </c>
      <c r="C28" s="21">
        <v>5</v>
      </c>
      <c r="D28" s="20" t="s">
        <v>92</v>
      </c>
      <c r="E28" s="18">
        <v>6514</v>
      </c>
      <c r="F28" s="22" t="s">
        <v>72</v>
      </c>
      <c r="G28" s="22" t="s">
        <v>62</v>
      </c>
      <c r="H28" s="22" t="s">
        <v>73</v>
      </c>
      <c r="I28" s="22"/>
      <c r="J28" s="22"/>
      <c r="K28" s="22"/>
      <c r="L28" s="42"/>
      <c r="M28" s="22"/>
      <c r="N28" s="22"/>
      <c r="O28" s="22"/>
      <c r="P28" s="22"/>
      <c r="Q28" s="22"/>
      <c r="R28" s="22"/>
      <c r="S28" s="42"/>
      <c r="T28" s="22"/>
      <c r="U28" s="22"/>
      <c r="V28" s="22"/>
      <c r="W28" s="22"/>
      <c r="X28" s="22"/>
      <c r="Y28" s="22"/>
      <c r="Z28" s="22"/>
      <c r="AA28" s="22"/>
      <c r="AB28" s="22"/>
      <c r="AC28" s="22" t="s">
        <v>93</v>
      </c>
      <c r="AD28" s="22" t="s">
        <v>94</v>
      </c>
      <c r="AE28" s="22" t="s">
        <v>95</v>
      </c>
      <c r="AF28" s="21" t="s">
        <v>90</v>
      </c>
      <c r="AG28" s="21" t="s">
        <v>96</v>
      </c>
      <c r="AH28" s="77"/>
      <c r="AI28" s="77"/>
      <c r="AJ28" s="78"/>
      <c r="AK28" s="78"/>
      <c r="AL28" s="78"/>
      <c r="AM28" s="78"/>
      <c r="AN28" s="78"/>
      <c r="AO28" s="78"/>
      <c r="AP28" s="77"/>
      <c r="AQ28" s="77"/>
      <c r="AR28" s="77"/>
      <c r="AS28" s="78"/>
      <c r="AT28" s="78"/>
      <c r="AU28" s="78"/>
      <c r="AV28" s="77"/>
      <c r="AW28" s="77"/>
      <c r="AX28" s="78"/>
      <c r="AY28" s="78"/>
      <c r="AZ28" s="78"/>
      <c r="BA28" s="77"/>
      <c r="BB28" s="77"/>
      <c r="BC28" s="78"/>
      <c r="BD28" s="78"/>
      <c r="BE28" s="78"/>
      <c r="BF28" s="77"/>
      <c r="BG28" s="77">
        <f t="shared" si="15"/>
        <v>0</v>
      </c>
      <c r="BH28" s="78"/>
      <c r="BI28" s="78"/>
      <c r="BJ28" s="78"/>
      <c r="BK28" s="77">
        <f t="shared" si="16"/>
        <v>0</v>
      </c>
      <c r="BL28" s="77">
        <f t="shared" ref="BL28:BL34" si="31">AH28</f>
        <v>0</v>
      </c>
      <c r="BM28" s="77">
        <f t="shared" ref="BM28:BM34" si="32">AI28</f>
        <v>0</v>
      </c>
      <c r="BN28" s="78"/>
      <c r="BO28" s="78"/>
      <c r="BP28" s="78"/>
      <c r="BQ28" s="78"/>
      <c r="BR28" s="78"/>
      <c r="BS28" s="78"/>
      <c r="BT28" s="77">
        <f t="shared" ref="BT28:BT34" si="33">AP28</f>
        <v>0</v>
      </c>
      <c r="BU28" s="77">
        <f t="shared" ref="BU28:BU34" si="34">AQ28</f>
        <v>0</v>
      </c>
      <c r="BV28" s="77">
        <f t="shared" ref="BV28:BV34" si="35">AR28</f>
        <v>0</v>
      </c>
      <c r="BW28" s="78"/>
      <c r="BX28" s="78"/>
      <c r="BY28" s="78"/>
      <c r="BZ28" s="77">
        <f t="shared" ref="BZ28:BZ34" si="36">AV28</f>
        <v>0</v>
      </c>
      <c r="CA28" s="77">
        <f t="shared" ref="CA28:CA34" si="37">AW28</f>
        <v>0</v>
      </c>
      <c r="CB28" s="78"/>
      <c r="CC28" s="78"/>
      <c r="CD28" s="78"/>
      <c r="CE28" s="77">
        <f t="shared" ref="CE28:CE34" si="38">BA28</f>
        <v>0</v>
      </c>
      <c r="CF28" s="77">
        <f t="shared" ref="CF28:CF34" si="39">BB28</f>
        <v>0</v>
      </c>
      <c r="CG28" s="78"/>
      <c r="CH28" s="78"/>
      <c r="CI28" s="78"/>
      <c r="CJ28" s="77">
        <f t="shared" ref="CJ28:CJ34" si="40">BF28</f>
        <v>0</v>
      </c>
      <c r="CK28" s="77">
        <f t="shared" ref="CK28:CK34" si="41">CF28</f>
        <v>0</v>
      </c>
      <c r="CL28" s="78"/>
      <c r="CM28" s="78"/>
      <c r="CN28" s="78"/>
      <c r="CO28" s="77">
        <f t="shared" ref="CO28:CO34" si="42">CJ28</f>
        <v>0</v>
      </c>
      <c r="CP28" s="77">
        <f t="shared" si="7"/>
        <v>0</v>
      </c>
      <c r="CQ28" s="78"/>
      <c r="CR28" s="78">
        <f t="shared" si="19"/>
        <v>0</v>
      </c>
      <c r="CS28" s="78"/>
      <c r="CT28" s="77">
        <f t="shared" si="8"/>
        <v>0</v>
      </c>
      <c r="CU28" s="77">
        <f t="shared" si="9"/>
        <v>0</v>
      </c>
      <c r="CV28" s="78"/>
      <c r="CW28" s="78">
        <f t="shared" si="20"/>
        <v>0</v>
      </c>
      <c r="CX28" s="78"/>
      <c r="CY28" s="77">
        <f t="shared" si="21"/>
        <v>0</v>
      </c>
      <c r="CZ28" s="77">
        <f t="shared" si="22"/>
        <v>0</v>
      </c>
      <c r="DA28" s="78"/>
      <c r="DB28" s="78"/>
      <c r="DC28" s="78"/>
      <c r="DD28" s="77">
        <f t="shared" si="23"/>
        <v>0</v>
      </c>
      <c r="DE28" s="77">
        <f t="shared" si="24"/>
        <v>0</v>
      </c>
      <c r="DF28" s="78"/>
      <c r="DG28" s="78">
        <f t="shared" si="25"/>
        <v>0</v>
      </c>
      <c r="DH28" s="78"/>
      <c r="DI28" s="77">
        <f t="shared" si="26"/>
        <v>0</v>
      </c>
      <c r="DJ28" s="77">
        <f t="shared" si="27"/>
        <v>0</v>
      </c>
      <c r="DK28" s="78"/>
      <c r="DL28" s="78"/>
      <c r="DM28" s="78"/>
      <c r="DN28" s="77">
        <f t="shared" si="28"/>
        <v>0</v>
      </c>
      <c r="DO28" s="77">
        <f t="shared" si="29"/>
        <v>0</v>
      </c>
      <c r="DP28" s="78"/>
      <c r="DQ28" s="78"/>
      <c r="DR28" s="78"/>
      <c r="DS28" s="77">
        <f t="shared" si="30"/>
        <v>0</v>
      </c>
      <c r="DT28" s="22" t="s">
        <v>69</v>
      </c>
      <c r="DU28" s="70" t="s">
        <v>52</v>
      </c>
      <c r="DV28" s="21">
        <v>0</v>
      </c>
      <c r="DW28" s="71" t="s">
        <v>70</v>
      </c>
    </row>
    <row r="29" ht="90.75" customHeight="1" spans="1:127">
      <c r="A29" s="11"/>
      <c r="B29" s="12">
        <v>701020000</v>
      </c>
      <c r="C29" s="13">
        <v>5</v>
      </c>
      <c r="D29" s="20" t="s">
        <v>97</v>
      </c>
      <c r="E29" s="15" t="s">
        <v>98</v>
      </c>
      <c r="F29" s="13" t="s">
        <v>51</v>
      </c>
      <c r="G29" s="13" t="s">
        <v>51</v>
      </c>
      <c r="H29" s="13" t="s">
        <v>51</v>
      </c>
      <c r="I29" s="13" t="s">
        <v>51</v>
      </c>
      <c r="J29" s="13" t="s">
        <v>51</v>
      </c>
      <c r="K29" s="13" t="s">
        <v>51</v>
      </c>
      <c r="L29" s="41" t="s">
        <v>51</v>
      </c>
      <c r="M29" s="13" t="s">
        <v>51</v>
      </c>
      <c r="N29" s="13" t="s">
        <v>51</v>
      </c>
      <c r="O29" s="13" t="s">
        <v>51</v>
      </c>
      <c r="P29" s="13" t="s">
        <v>51</v>
      </c>
      <c r="Q29" s="13" t="s">
        <v>51</v>
      </c>
      <c r="R29" s="13" t="s">
        <v>51</v>
      </c>
      <c r="S29" s="41" t="s">
        <v>51</v>
      </c>
      <c r="T29" s="13" t="s">
        <v>51</v>
      </c>
      <c r="U29" s="13" t="s">
        <v>51</v>
      </c>
      <c r="V29" s="13" t="s">
        <v>51</v>
      </c>
      <c r="W29" s="13" t="s">
        <v>51</v>
      </c>
      <c r="X29" s="13" t="s">
        <v>51</v>
      </c>
      <c r="Y29" s="13" t="s">
        <v>51</v>
      </c>
      <c r="Z29" s="13" t="s">
        <v>51</v>
      </c>
      <c r="AA29" s="13" t="s">
        <v>51</v>
      </c>
      <c r="AB29" s="13" t="s">
        <v>51</v>
      </c>
      <c r="AC29" s="13" t="s">
        <v>51</v>
      </c>
      <c r="AD29" s="13" t="s">
        <v>51</v>
      </c>
      <c r="AE29" s="13" t="s">
        <v>51</v>
      </c>
      <c r="AF29" s="13" t="s">
        <v>51</v>
      </c>
      <c r="AG29" s="21" t="s">
        <v>51</v>
      </c>
      <c r="AH29" s="76">
        <f>AH30+AH33</f>
        <v>747647.49</v>
      </c>
      <c r="AI29" s="76">
        <f t="shared" ref="AI29:CT29" si="43">AI30+AI33</f>
        <v>690106.35</v>
      </c>
      <c r="AJ29" s="76">
        <f t="shared" si="43"/>
        <v>0</v>
      </c>
      <c r="AK29" s="76">
        <f t="shared" si="43"/>
        <v>0</v>
      </c>
      <c r="AL29" s="76">
        <f t="shared" si="43"/>
        <v>0</v>
      </c>
      <c r="AM29" s="76">
        <f t="shared" si="43"/>
        <v>0</v>
      </c>
      <c r="AN29" s="76">
        <f t="shared" si="43"/>
        <v>0</v>
      </c>
      <c r="AO29" s="76">
        <f t="shared" si="43"/>
        <v>0</v>
      </c>
      <c r="AP29" s="76">
        <f t="shared" si="43"/>
        <v>747647.49</v>
      </c>
      <c r="AQ29" s="76">
        <f t="shared" si="43"/>
        <v>690106.35</v>
      </c>
      <c r="AR29" s="76">
        <f t="shared" si="43"/>
        <v>849787.81</v>
      </c>
      <c r="AS29" s="76">
        <f t="shared" si="43"/>
        <v>0</v>
      </c>
      <c r="AT29" s="76">
        <f t="shared" si="43"/>
        <v>0</v>
      </c>
      <c r="AU29" s="76">
        <f t="shared" si="43"/>
        <v>0</v>
      </c>
      <c r="AV29" s="76">
        <f t="shared" si="43"/>
        <v>849787.81</v>
      </c>
      <c r="AW29" s="76">
        <f t="shared" si="43"/>
        <v>736100</v>
      </c>
      <c r="AX29" s="76">
        <f t="shared" si="43"/>
        <v>0</v>
      </c>
      <c r="AY29" s="76">
        <f t="shared" si="43"/>
        <v>0</v>
      </c>
      <c r="AZ29" s="76">
        <f t="shared" si="43"/>
        <v>0</v>
      </c>
      <c r="BA29" s="76">
        <f t="shared" si="43"/>
        <v>736100</v>
      </c>
      <c r="BB29" s="76">
        <f t="shared" si="43"/>
        <v>756000</v>
      </c>
      <c r="BC29" s="76">
        <f t="shared" si="43"/>
        <v>0</v>
      </c>
      <c r="BD29" s="76">
        <f t="shared" si="43"/>
        <v>0</v>
      </c>
      <c r="BE29" s="76">
        <f t="shared" si="43"/>
        <v>0</v>
      </c>
      <c r="BF29" s="76">
        <f t="shared" si="43"/>
        <v>756000</v>
      </c>
      <c r="BG29" s="76">
        <f t="shared" si="43"/>
        <v>756000</v>
      </c>
      <c r="BH29" s="76">
        <f t="shared" si="43"/>
        <v>0</v>
      </c>
      <c r="BI29" s="76">
        <f t="shared" si="43"/>
        <v>0</v>
      </c>
      <c r="BJ29" s="76">
        <f t="shared" si="43"/>
        <v>0</v>
      </c>
      <c r="BK29" s="76">
        <f t="shared" si="43"/>
        <v>756000</v>
      </c>
      <c r="BL29" s="76">
        <f t="shared" si="43"/>
        <v>747647.49</v>
      </c>
      <c r="BM29" s="76">
        <f t="shared" si="43"/>
        <v>690106.35</v>
      </c>
      <c r="BN29" s="76">
        <f t="shared" si="43"/>
        <v>0</v>
      </c>
      <c r="BO29" s="76">
        <f t="shared" si="43"/>
        <v>0</v>
      </c>
      <c r="BP29" s="76">
        <f t="shared" si="43"/>
        <v>0</v>
      </c>
      <c r="BQ29" s="76">
        <f t="shared" si="43"/>
        <v>0</v>
      </c>
      <c r="BR29" s="76">
        <f t="shared" si="43"/>
        <v>0</v>
      </c>
      <c r="BS29" s="76">
        <f t="shared" si="43"/>
        <v>0</v>
      </c>
      <c r="BT29" s="76">
        <f t="shared" si="43"/>
        <v>747647.49</v>
      </c>
      <c r="BU29" s="76">
        <f t="shared" si="43"/>
        <v>690106.35</v>
      </c>
      <c r="BV29" s="76">
        <f t="shared" si="43"/>
        <v>849787.81</v>
      </c>
      <c r="BW29" s="76">
        <f t="shared" si="43"/>
        <v>0</v>
      </c>
      <c r="BX29" s="76">
        <f t="shared" si="43"/>
        <v>0</v>
      </c>
      <c r="BY29" s="76">
        <f t="shared" si="43"/>
        <v>0</v>
      </c>
      <c r="BZ29" s="76">
        <f t="shared" si="43"/>
        <v>849787.81</v>
      </c>
      <c r="CA29" s="76">
        <f t="shared" si="43"/>
        <v>736100</v>
      </c>
      <c r="CB29" s="76">
        <f t="shared" si="43"/>
        <v>0</v>
      </c>
      <c r="CC29" s="76">
        <f t="shared" si="43"/>
        <v>0</v>
      </c>
      <c r="CD29" s="76">
        <f t="shared" si="43"/>
        <v>0</v>
      </c>
      <c r="CE29" s="76">
        <f t="shared" si="43"/>
        <v>736100</v>
      </c>
      <c r="CF29" s="76">
        <f t="shared" si="43"/>
        <v>756000</v>
      </c>
      <c r="CG29" s="76">
        <f t="shared" si="43"/>
        <v>0</v>
      </c>
      <c r="CH29" s="76">
        <f t="shared" si="43"/>
        <v>0</v>
      </c>
      <c r="CI29" s="76">
        <f t="shared" si="43"/>
        <v>0</v>
      </c>
      <c r="CJ29" s="76">
        <f t="shared" si="43"/>
        <v>756000</v>
      </c>
      <c r="CK29" s="76">
        <f t="shared" si="43"/>
        <v>756000</v>
      </c>
      <c r="CL29" s="76">
        <f t="shared" si="43"/>
        <v>0</v>
      </c>
      <c r="CM29" s="76">
        <f t="shared" si="43"/>
        <v>0</v>
      </c>
      <c r="CN29" s="76">
        <f t="shared" si="43"/>
        <v>0</v>
      </c>
      <c r="CO29" s="76">
        <f t="shared" si="43"/>
        <v>756000</v>
      </c>
      <c r="CP29" s="76">
        <f t="shared" si="43"/>
        <v>747647.49</v>
      </c>
      <c r="CQ29" s="76">
        <f t="shared" si="43"/>
        <v>0</v>
      </c>
      <c r="CR29" s="76">
        <f t="shared" si="43"/>
        <v>0</v>
      </c>
      <c r="CS29" s="76">
        <f t="shared" si="43"/>
        <v>0</v>
      </c>
      <c r="CT29" s="76">
        <f t="shared" si="43"/>
        <v>747647.49</v>
      </c>
      <c r="CU29" s="76">
        <f t="shared" ref="CU29:DS29" si="44">CU30+CU33</f>
        <v>849787.81</v>
      </c>
      <c r="CV29" s="76">
        <f t="shared" si="44"/>
        <v>0</v>
      </c>
      <c r="CW29" s="76">
        <f t="shared" si="44"/>
        <v>0</v>
      </c>
      <c r="CX29" s="76">
        <f t="shared" si="44"/>
        <v>0</v>
      </c>
      <c r="CY29" s="76">
        <f t="shared" si="44"/>
        <v>849787.81</v>
      </c>
      <c r="CZ29" s="76">
        <f t="shared" si="44"/>
        <v>736100</v>
      </c>
      <c r="DA29" s="76">
        <f t="shared" si="44"/>
        <v>0</v>
      </c>
      <c r="DB29" s="76">
        <f t="shared" si="44"/>
        <v>0</v>
      </c>
      <c r="DC29" s="76">
        <f t="shared" si="44"/>
        <v>0</v>
      </c>
      <c r="DD29" s="76">
        <f t="shared" si="44"/>
        <v>736100</v>
      </c>
      <c r="DE29" s="76">
        <f t="shared" si="44"/>
        <v>747647.49</v>
      </c>
      <c r="DF29" s="76">
        <f t="shared" si="44"/>
        <v>0</v>
      </c>
      <c r="DG29" s="76">
        <f t="shared" si="44"/>
        <v>0</v>
      </c>
      <c r="DH29" s="76">
        <f t="shared" si="44"/>
        <v>0</v>
      </c>
      <c r="DI29" s="76">
        <f t="shared" si="44"/>
        <v>747647.49</v>
      </c>
      <c r="DJ29" s="76">
        <f t="shared" si="44"/>
        <v>849787.81</v>
      </c>
      <c r="DK29" s="76">
        <f t="shared" si="44"/>
        <v>0</v>
      </c>
      <c r="DL29" s="76">
        <f t="shared" si="44"/>
        <v>0</v>
      </c>
      <c r="DM29" s="76">
        <f t="shared" si="44"/>
        <v>0</v>
      </c>
      <c r="DN29" s="76">
        <f t="shared" si="44"/>
        <v>849787.81</v>
      </c>
      <c r="DO29" s="76">
        <f t="shared" si="44"/>
        <v>736100</v>
      </c>
      <c r="DP29" s="76">
        <f t="shared" si="44"/>
        <v>0</v>
      </c>
      <c r="DQ29" s="76">
        <f t="shared" si="44"/>
        <v>0</v>
      </c>
      <c r="DR29" s="76">
        <f t="shared" si="44"/>
        <v>0</v>
      </c>
      <c r="DS29" s="76">
        <f t="shared" si="44"/>
        <v>736100</v>
      </c>
      <c r="DT29" s="22"/>
      <c r="DU29" s="68" t="s">
        <v>52</v>
      </c>
      <c r="DV29" s="13"/>
      <c r="DW29" s="13"/>
    </row>
    <row r="30" customHeight="1" spans="1:127">
      <c r="A30" s="11"/>
      <c r="B30" s="23">
        <v>701020003</v>
      </c>
      <c r="C30" s="24">
        <v>5</v>
      </c>
      <c r="D30" s="25" t="s">
        <v>99</v>
      </c>
      <c r="E30" s="24">
        <v>6603</v>
      </c>
      <c r="F30" s="25" t="s">
        <v>100</v>
      </c>
      <c r="G30" s="25" t="s">
        <v>101</v>
      </c>
      <c r="H30" s="25" t="s">
        <v>102</v>
      </c>
      <c r="I30" s="25"/>
      <c r="J30" s="22"/>
      <c r="K30" s="25"/>
      <c r="L30" s="43"/>
      <c r="M30" s="25"/>
      <c r="N30" s="25"/>
      <c r="O30" s="25"/>
      <c r="P30" s="25"/>
      <c r="Q30" s="22"/>
      <c r="R30" s="25"/>
      <c r="S30" s="43"/>
      <c r="T30" s="25"/>
      <c r="U30" s="25"/>
      <c r="V30" s="25"/>
      <c r="W30" s="25"/>
      <c r="X30" s="25"/>
      <c r="Y30" s="25"/>
      <c r="Z30" s="25" t="s">
        <v>103</v>
      </c>
      <c r="AA30" s="25" t="s">
        <v>101</v>
      </c>
      <c r="AB30" s="25" t="s">
        <v>104</v>
      </c>
      <c r="AC30" s="25" t="s">
        <v>105</v>
      </c>
      <c r="AD30" s="25" t="s">
        <v>106</v>
      </c>
      <c r="AE30" s="25" t="s">
        <v>107</v>
      </c>
      <c r="AF30" s="24" t="s">
        <v>108</v>
      </c>
      <c r="AG30" s="21" t="s">
        <v>109</v>
      </c>
      <c r="AH30" s="77">
        <f>AH31</f>
        <v>735647.49</v>
      </c>
      <c r="AI30" s="77">
        <f t="shared" ref="AI30:CT30" si="45">AI31</f>
        <v>678106.35</v>
      </c>
      <c r="AJ30" s="77">
        <f t="shared" si="45"/>
        <v>0</v>
      </c>
      <c r="AK30" s="77">
        <f t="shared" si="45"/>
        <v>0</v>
      </c>
      <c r="AL30" s="77">
        <f t="shared" si="45"/>
        <v>0</v>
      </c>
      <c r="AM30" s="77">
        <f t="shared" si="45"/>
        <v>0</v>
      </c>
      <c r="AN30" s="77">
        <f t="shared" si="45"/>
        <v>0</v>
      </c>
      <c r="AO30" s="77">
        <f t="shared" si="45"/>
        <v>0</v>
      </c>
      <c r="AP30" s="77">
        <f t="shared" si="45"/>
        <v>735647.49</v>
      </c>
      <c r="AQ30" s="77">
        <f t="shared" si="45"/>
        <v>678106.35</v>
      </c>
      <c r="AR30" s="77">
        <f t="shared" si="45"/>
        <v>837787.81</v>
      </c>
      <c r="AS30" s="77">
        <f t="shared" si="45"/>
        <v>0</v>
      </c>
      <c r="AT30" s="77">
        <f t="shared" si="45"/>
        <v>0</v>
      </c>
      <c r="AU30" s="77">
        <f t="shared" si="45"/>
        <v>0</v>
      </c>
      <c r="AV30" s="77">
        <f t="shared" si="45"/>
        <v>837787.81</v>
      </c>
      <c r="AW30" s="77">
        <f t="shared" si="45"/>
        <v>736100</v>
      </c>
      <c r="AX30" s="77">
        <f t="shared" si="45"/>
        <v>0</v>
      </c>
      <c r="AY30" s="77">
        <f t="shared" si="45"/>
        <v>0</v>
      </c>
      <c r="AZ30" s="77">
        <f t="shared" si="45"/>
        <v>0</v>
      </c>
      <c r="BA30" s="77">
        <f t="shared" si="45"/>
        <v>736100</v>
      </c>
      <c r="BB30" s="77">
        <f t="shared" si="45"/>
        <v>756000</v>
      </c>
      <c r="BC30" s="77">
        <f t="shared" si="45"/>
        <v>0</v>
      </c>
      <c r="BD30" s="77">
        <f t="shared" si="45"/>
        <v>0</v>
      </c>
      <c r="BE30" s="77">
        <f t="shared" si="45"/>
        <v>0</v>
      </c>
      <c r="BF30" s="77">
        <f t="shared" si="45"/>
        <v>756000</v>
      </c>
      <c r="BG30" s="77">
        <f t="shared" si="45"/>
        <v>756000</v>
      </c>
      <c r="BH30" s="77">
        <f t="shared" si="45"/>
        <v>0</v>
      </c>
      <c r="BI30" s="77">
        <f t="shared" si="45"/>
        <v>0</v>
      </c>
      <c r="BJ30" s="77">
        <f t="shared" si="45"/>
        <v>0</v>
      </c>
      <c r="BK30" s="77">
        <f t="shared" si="45"/>
        <v>756000</v>
      </c>
      <c r="BL30" s="77">
        <f t="shared" si="45"/>
        <v>735647.49</v>
      </c>
      <c r="BM30" s="77">
        <f t="shared" si="45"/>
        <v>678106.35</v>
      </c>
      <c r="BN30" s="77">
        <f t="shared" si="45"/>
        <v>0</v>
      </c>
      <c r="BO30" s="77">
        <f t="shared" si="45"/>
        <v>0</v>
      </c>
      <c r="BP30" s="77">
        <f t="shared" si="45"/>
        <v>0</v>
      </c>
      <c r="BQ30" s="77">
        <f t="shared" si="45"/>
        <v>0</v>
      </c>
      <c r="BR30" s="77">
        <f t="shared" si="45"/>
        <v>0</v>
      </c>
      <c r="BS30" s="77">
        <f t="shared" si="45"/>
        <v>0</v>
      </c>
      <c r="BT30" s="77">
        <f t="shared" si="45"/>
        <v>735647.49</v>
      </c>
      <c r="BU30" s="77">
        <f t="shared" si="45"/>
        <v>678106.35</v>
      </c>
      <c r="BV30" s="77">
        <f t="shared" si="45"/>
        <v>837787.81</v>
      </c>
      <c r="BW30" s="77">
        <f t="shared" si="45"/>
        <v>0</v>
      </c>
      <c r="BX30" s="77">
        <f t="shared" si="45"/>
        <v>0</v>
      </c>
      <c r="BY30" s="77">
        <f t="shared" si="45"/>
        <v>0</v>
      </c>
      <c r="BZ30" s="77">
        <f t="shared" si="45"/>
        <v>837787.81</v>
      </c>
      <c r="CA30" s="77">
        <f t="shared" si="45"/>
        <v>736100</v>
      </c>
      <c r="CB30" s="77">
        <f t="shared" si="45"/>
        <v>0</v>
      </c>
      <c r="CC30" s="77">
        <f t="shared" si="45"/>
        <v>0</v>
      </c>
      <c r="CD30" s="77">
        <f t="shared" si="45"/>
        <v>0</v>
      </c>
      <c r="CE30" s="77">
        <f t="shared" si="45"/>
        <v>736100</v>
      </c>
      <c r="CF30" s="77">
        <f t="shared" si="45"/>
        <v>756000</v>
      </c>
      <c r="CG30" s="77">
        <f t="shared" si="45"/>
        <v>0</v>
      </c>
      <c r="CH30" s="77">
        <f t="shared" si="45"/>
        <v>0</v>
      </c>
      <c r="CI30" s="77">
        <f t="shared" si="45"/>
        <v>0</v>
      </c>
      <c r="CJ30" s="77">
        <f t="shared" si="45"/>
        <v>756000</v>
      </c>
      <c r="CK30" s="77">
        <f t="shared" si="45"/>
        <v>756000</v>
      </c>
      <c r="CL30" s="77">
        <f t="shared" si="45"/>
        <v>0</v>
      </c>
      <c r="CM30" s="77">
        <f t="shared" si="45"/>
        <v>0</v>
      </c>
      <c r="CN30" s="77">
        <f t="shared" si="45"/>
        <v>0</v>
      </c>
      <c r="CO30" s="77">
        <f t="shared" si="45"/>
        <v>756000</v>
      </c>
      <c r="CP30" s="77">
        <f t="shared" si="45"/>
        <v>735647.49</v>
      </c>
      <c r="CQ30" s="77">
        <f t="shared" si="45"/>
        <v>0</v>
      </c>
      <c r="CR30" s="77">
        <f t="shared" si="45"/>
        <v>0</v>
      </c>
      <c r="CS30" s="77">
        <f t="shared" si="45"/>
        <v>0</v>
      </c>
      <c r="CT30" s="77">
        <f t="shared" si="45"/>
        <v>735647.49</v>
      </c>
      <c r="CU30" s="77">
        <f t="shared" ref="CU30:DS30" si="46">CU31</f>
        <v>837787.81</v>
      </c>
      <c r="CV30" s="77">
        <f t="shared" si="46"/>
        <v>0</v>
      </c>
      <c r="CW30" s="77">
        <f t="shared" si="46"/>
        <v>0</v>
      </c>
      <c r="CX30" s="77">
        <f t="shared" si="46"/>
        <v>0</v>
      </c>
      <c r="CY30" s="77">
        <f t="shared" si="46"/>
        <v>837787.81</v>
      </c>
      <c r="CZ30" s="77">
        <f t="shared" si="46"/>
        <v>736100</v>
      </c>
      <c r="DA30" s="77">
        <f t="shared" si="46"/>
        <v>0</v>
      </c>
      <c r="DB30" s="77">
        <f t="shared" si="46"/>
        <v>0</v>
      </c>
      <c r="DC30" s="77">
        <f t="shared" si="46"/>
        <v>0</v>
      </c>
      <c r="DD30" s="77">
        <f t="shared" si="46"/>
        <v>736100</v>
      </c>
      <c r="DE30" s="77">
        <f t="shared" si="46"/>
        <v>735647.49</v>
      </c>
      <c r="DF30" s="77">
        <f t="shared" si="46"/>
        <v>0</v>
      </c>
      <c r="DG30" s="77">
        <f t="shared" si="46"/>
        <v>0</v>
      </c>
      <c r="DH30" s="77">
        <f t="shared" si="46"/>
        <v>0</v>
      </c>
      <c r="DI30" s="77">
        <f t="shared" si="46"/>
        <v>735647.49</v>
      </c>
      <c r="DJ30" s="77">
        <f t="shared" si="46"/>
        <v>837787.81</v>
      </c>
      <c r="DK30" s="77">
        <f t="shared" si="46"/>
        <v>0</v>
      </c>
      <c r="DL30" s="77">
        <f t="shared" si="46"/>
        <v>0</v>
      </c>
      <c r="DM30" s="77">
        <f t="shared" si="46"/>
        <v>0</v>
      </c>
      <c r="DN30" s="77">
        <f t="shared" si="46"/>
        <v>837787.81</v>
      </c>
      <c r="DO30" s="77">
        <f t="shared" si="46"/>
        <v>736100</v>
      </c>
      <c r="DP30" s="77">
        <f t="shared" si="46"/>
        <v>0</v>
      </c>
      <c r="DQ30" s="77">
        <f t="shared" si="46"/>
        <v>0</v>
      </c>
      <c r="DR30" s="77">
        <f t="shared" si="46"/>
        <v>0</v>
      </c>
      <c r="DS30" s="77">
        <f t="shared" si="46"/>
        <v>736100</v>
      </c>
      <c r="DT30" s="22" t="s">
        <v>69</v>
      </c>
      <c r="DU30" s="70" t="s">
        <v>52</v>
      </c>
      <c r="DV30" s="21">
        <v>0</v>
      </c>
      <c r="DW30" s="71" t="s">
        <v>70</v>
      </c>
    </row>
    <row r="31" ht="390.75" customHeight="1" spans="1:127">
      <c r="A31" s="11"/>
      <c r="B31" s="23">
        <v>701020003</v>
      </c>
      <c r="C31" s="24">
        <v>5</v>
      </c>
      <c r="D31" s="25"/>
      <c r="E31" s="24"/>
      <c r="F31" s="25"/>
      <c r="G31" s="25"/>
      <c r="H31" s="25"/>
      <c r="I31" s="25"/>
      <c r="J31" s="22"/>
      <c r="K31" s="25"/>
      <c r="L31" s="43"/>
      <c r="M31" s="25"/>
      <c r="N31" s="25"/>
      <c r="O31" s="25"/>
      <c r="P31" s="25"/>
      <c r="Q31" s="22"/>
      <c r="R31" s="25"/>
      <c r="S31" s="43"/>
      <c r="T31" s="25"/>
      <c r="U31" s="25"/>
      <c r="V31" s="25"/>
      <c r="W31" s="25"/>
      <c r="X31" s="25"/>
      <c r="Y31" s="25"/>
      <c r="Z31" s="25"/>
      <c r="AA31" s="25"/>
      <c r="AB31" s="25"/>
      <c r="AC31" s="25"/>
      <c r="AD31" s="25"/>
      <c r="AE31" s="25"/>
      <c r="AF31" s="24"/>
      <c r="AG31" s="21" t="s">
        <v>109</v>
      </c>
      <c r="AH31" s="77">
        <v>735647.49</v>
      </c>
      <c r="AI31" s="77">
        <v>678106.35</v>
      </c>
      <c r="AJ31" s="78"/>
      <c r="AK31" s="78"/>
      <c r="AL31" s="78"/>
      <c r="AM31" s="78"/>
      <c r="AN31" s="78"/>
      <c r="AO31" s="78"/>
      <c r="AP31" s="77">
        <v>735647.49</v>
      </c>
      <c r="AQ31" s="77">
        <v>678106.35</v>
      </c>
      <c r="AR31" s="77">
        <v>837787.81</v>
      </c>
      <c r="AS31" s="78"/>
      <c r="AT31" s="78"/>
      <c r="AU31" s="78"/>
      <c r="AV31" s="77">
        <v>837787.81</v>
      </c>
      <c r="AW31" s="77">
        <v>736100</v>
      </c>
      <c r="AX31" s="78"/>
      <c r="AY31" s="78"/>
      <c r="AZ31" s="78"/>
      <c r="BA31" s="77">
        <v>736100</v>
      </c>
      <c r="BB31" s="77">
        <v>756000</v>
      </c>
      <c r="BC31" s="78"/>
      <c r="BD31" s="78"/>
      <c r="BE31" s="78"/>
      <c r="BF31" s="77">
        <v>756000</v>
      </c>
      <c r="BG31" s="77">
        <f t="shared" si="15"/>
        <v>756000</v>
      </c>
      <c r="BH31" s="78"/>
      <c r="BI31" s="78"/>
      <c r="BJ31" s="78"/>
      <c r="BK31" s="77">
        <f t="shared" si="16"/>
        <v>756000</v>
      </c>
      <c r="BL31" s="77">
        <f t="shared" si="31"/>
        <v>735647.49</v>
      </c>
      <c r="BM31" s="77">
        <f t="shared" si="32"/>
        <v>678106.35</v>
      </c>
      <c r="BN31" s="78"/>
      <c r="BO31" s="78"/>
      <c r="BP31" s="78"/>
      <c r="BQ31" s="78"/>
      <c r="BR31" s="78"/>
      <c r="BS31" s="78"/>
      <c r="BT31" s="77">
        <f t="shared" si="33"/>
        <v>735647.49</v>
      </c>
      <c r="BU31" s="77">
        <f t="shared" si="34"/>
        <v>678106.35</v>
      </c>
      <c r="BV31" s="77">
        <f t="shared" si="35"/>
        <v>837787.81</v>
      </c>
      <c r="BW31" s="78"/>
      <c r="BX31" s="78"/>
      <c r="BY31" s="78"/>
      <c r="BZ31" s="77">
        <f t="shared" si="36"/>
        <v>837787.81</v>
      </c>
      <c r="CA31" s="77">
        <f t="shared" si="37"/>
        <v>736100</v>
      </c>
      <c r="CB31" s="78"/>
      <c r="CC31" s="78"/>
      <c r="CD31" s="78"/>
      <c r="CE31" s="77">
        <f t="shared" si="38"/>
        <v>736100</v>
      </c>
      <c r="CF31" s="77">
        <f t="shared" si="39"/>
        <v>756000</v>
      </c>
      <c r="CG31" s="78"/>
      <c r="CH31" s="78"/>
      <c r="CI31" s="78"/>
      <c r="CJ31" s="77">
        <f t="shared" si="40"/>
        <v>756000</v>
      </c>
      <c r="CK31" s="77">
        <f t="shared" si="41"/>
        <v>756000</v>
      </c>
      <c r="CL31" s="78"/>
      <c r="CM31" s="78"/>
      <c r="CN31" s="78"/>
      <c r="CO31" s="77">
        <f t="shared" si="42"/>
        <v>756000</v>
      </c>
      <c r="CP31" s="77">
        <f t="shared" si="7"/>
        <v>735647.49</v>
      </c>
      <c r="CQ31" s="78"/>
      <c r="CR31" s="78">
        <f t="shared" si="19"/>
        <v>0</v>
      </c>
      <c r="CS31" s="78"/>
      <c r="CT31" s="77">
        <f t="shared" si="8"/>
        <v>735647.49</v>
      </c>
      <c r="CU31" s="77">
        <f t="shared" si="9"/>
        <v>837787.81</v>
      </c>
      <c r="CV31" s="78"/>
      <c r="CW31" s="78">
        <f t="shared" si="20"/>
        <v>0</v>
      </c>
      <c r="CX31" s="78"/>
      <c r="CY31" s="77">
        <f t="shared" si="21"/>
        <v>837787.81</v>
      </c>
      <c r="CZ31" s="77">
        <f t="shared" si="22"/>
        <v>736100</v>
      </c>
      <c r="DA31" s="78"/>
      <c r="DB31" s="78"/>
      <c r="DC31" s="78"/>
      <c r="DD31" s="77">
        <f t="shared" si="23"/>
        <v>736100</v>
      </c>
      <c r="DE31" s="77">
        <f t="shared" si="24"/>
        <v>735647.49</v>
      </c>
      <c r="DF31" s="78"/>
      <c r="DG31" s="78">
        <f t="shared" si="25"/>
        <v>0</v>
      </c>
      <c r="DH31" s="78"/>
      <c r="DI31" s="77">
        <f t="shared" si="26"/>
        <v>735647.49</v>
      </c>
      <c r="DJ31" s="77">
        <f t="shared" si="27"/>
        <v>837787.81</v>
      </c>
      <c r="DK31" s="78"/>
      <c r="DL31" s="78"/>
      <c r="DM31" s="78"/>
      <c r="DN31" s="77">
        <f t="shared" si="28"/>
        <v>837787.81</v>
      </c>
      <c r="DO31" s="77">
        <f t="shared" si="29"/>
        <v>736100</v>
      </c>
      <c r="DP31" s="78"/>
      <c r="DQ31" s="78"/>
      <c r="DR31" s="78"/>
      <c r="DS31" s="77">
        <f t="shared" si="30"/>
        <v>736100</v>
      </c>
      <c r="DT31" s="22" t="s">
        <v>69</v>
      </c>
      <c r="DU31" s="70"/>
      <c r="DV31" s="21"/>
      <c r="DW31" s="71" t="s">
        <v>70</v>
      </c>
    </row>
    <row r="32" ht="148.5" customHeight="1" spans="1:127">
      <c r="A32" s="11"/>
      <c r="B32" s="12">
        <v>701020012</v>
      </c>
      <c r="C32" s="21">
        <v>5</v>
      </c>
      <c r="D32" s="20" t="s">
        <v>110</v>
      </c>
      <c r="E32" s="18">
        <v>6612</v>
      </c>
      <c r="F32" s="22" t="s">
        <v>111</v>
      </c>
      <c r="G32" s="22" t="s">
        <v>112</v>
      </c>
      <c r="H32" s="22" t="s">
        <v>113</v>
      </c>
      <c r="I32" s="22"/>
      <c r="J32" s="22"/>
      <c r="K32" s="22"/>
      <c r="L32" s="42"/>
      <c r="M32" s="22"/>
      <c r="N32" s="22"/>
      <c r="O32" s="22"/>
      <c r="P32" s="22"/>
      <c r="Q32" s="22"/>
      <c r="R32" s="22"/>
      <c r="S32" s="42"/>
      <c r="T32" s="22"/>
      <c r="U32" s="22"/>
      <c r="V32" s="22"/>
      <c r="W32" s="22"/>
      <c r="X32" s="22"/>
      <c r="Y32" s="22"/>
      <c r="Z32" s="22"/>
      <c r="AA32" s="22"/>
      <c r="AB32" s="22"/>
      <c r="AC32" s="22" t="s">
        <v>114</v>
      </c>
      <c r="AD32" s="22" t="s">
        <v>94</v>
      </c>
      <c r="AE32" s="22" t="s">
        <v>115</v>
      </c>
      <c r="AF32" s="21" t="s">
        <v>116</v>
      </c>
      <c r="AG32" s="21" t="s">
        <v>117</v>
      </c>
      <c r="AH32" s="77"/>
      <c r="AI32" s="77"/>
      <c r="AJ32" s="78"/>
      <c r="AK32" s="78"/>
      <c r="AL32" s="78"/>
      <c r="AM32" s="78"/>
      <c r="AN32" s="78"/>
      <c r="AO32" s="78"/>
      <c r="AP32" s="77"/>
      <c r="AQ32" s="77"/>
      <c r="AR32" s="77"/>
      <c r="AS32" s="78"/>
      <c r="AT32" s="78"/>
      <c r="AU32" s="78"/>
      <c r="AV32" s="77"/>
      <c r="AW32" s="77"/>
      <c r="AX32" s="78"/>
      <c r="AY32" s="78"/>
      <c r="AZ32" s="78"/>
      <c r="BA32" s="77"/>
      <c r="BB32" s="77"/>
      <c r="BC32" s="78"/>
      <c r="BD32" s="78"/>
      <c r="BE32" s="78"/>
      <c r="BF32" s="77"/>
      <c r="BG32" s="77">
        <f t="shared" si="15"/>
        <v>0</v>
      </c>
      <c r="BH32" s="78"/>
      <c r="BI32" s="78"/>
      <c r="BJ32" s="78"/>
      <c r="BK32" s="77">
        <f t="shared" si="16"/>
        <v>0</v>
      </c>
      <c r="BL32" s="77">
        <f t="shared" si="31"/>
        <v>0</v>
      </c>
      <c r="BM32" s="77">
        <f t="shared" si="32"/>
        <v>0</v>
      </c>
      <c r="BN32" s="78"/>
      <c r="BO32" s="78"/>
      <c r="BP32" s="78"/>
      <c r="BQ32" s="78"/>
      <c r="BR32" s="78"/>
      <c r="BS32" s="78"/>
      <c r="BT32" s="77">
        <f t="shared" si="33"/>
        <v>0</v>
      </c>
      <c r="BU32" s="77">
        <f t="shared" si="34"/>
        <v>0</v>
      </c>
      <c r="BV32" s="77">
        <f t="shared" si="35"/>
        <v>0</v>
      </c>
      <c r="BW32" s="78"/>
      <c r="BX32" s="78"/>
      <c r="BY32" s="78"/>
      <c r="BZ32" s="77">
        <f t="shared" si="36"/>
        <v>0</v>
      </c>
      <c r="CA32" s="77">
        <f t="shared" si="37"/>
        <v>0</v>
      </c>
      <c r="CB32" s="78"/>
      <c r="CC32" s="78"/>
      <c r="CD32" s="78"/>
      <c r="CE32" s="77">
        <f t="shared" si="38"/>
        <v>0</v>
      </c>
      <c r="CF32" s="77">
        <f t="shared" si="39"/>
        <v>0</v>
      </c>
      <c r="CG32" s="78"/>
      <c r="CH32" s="78"/>
      <c r="CI32" s="78"/>
      <c r="CJ32" s="77">
        <f t="shared" si="40"/>
        <v>0</v>
      </c>
      <c r="CK32" s="77">
        <f t="shared" si="41"/>
        <v>0</v>
      </c>
      <c r="CL32" s="78"/>
      <c r="CM32" s="78"/>
      <c r="CN32" s="78"/>
      <c r="CO32" s="77">
        <f t="shared" si="42"/>
        <v>0</v>
      </c>
      <c r="CP32" s="77">
        <f t="shared" si="7"/>
        <v>0</v>
      </c>
      <c r="CQ32" s="78"/>
      <c r="CR32" s="78">
        <f t="shared" si="19"/>
        <v>0</v>
      </c>
      <c r="CS32" s="78"/>
      <c r="CT32" s="77">
        <f t="shared" si="8"/>
        <v>0</v>
      </c>
      <c r="CU32" s="77">
        <f t="shared" si="9"/>
        <v>0</v>
      </c>
      <c r="CV32" s="78"/>
      <c r="CW32" s="78">
        <f t="shared" si="20"/>
        <v>0</v>
      </c>
      <c r="CX32" s="78"/>
      <c r="CY32" s="77">
        <f t="shared" si="21"/>
        <v>0</v>
      </c>
      <c r="CZ32" s="77">
        <f t="shared" si="22"/>
        <v>0</v>
      </c>
      <c r="DA32" s="78"/>
      <c r="DB32" s="78"/>
      <c r="DC32" s="78"/>
      <c r="DD32" s="77">
        <f t="shared" si="23"/>
        <v>0</v>
      </c>
      <c r="DE32" s="77">
        <f t="shared" si="24"/>
        <v>0</v>
      </c>
      <c r="DF32" s="78"/>
      <c r="DG32" s="78">
        <f t="shared" si="25"/>
        <v>0</v>
      </c>
      <c r="DH32" s="78"/>
      <c r="DI32" s="77">
        <f t="shared" si="26"/>
        <v>0</v>
      </c>
      <c r="DJ32" s="77">
        <f t="shared" si="27"/>
        <v>0</v>
      </c>
      <c r="DK32" s="78"/>
      <c r="DL32" s="78"/>
      <c r="DM32" s="78"/>
      <c r="DN32" s="77">
        <f t="shared" si="28"/>
        <v>0</v>
      </c>
      <c r="DO32" s="77">
        <f t="shared" si="29"/>
        <v>0</v>
      </c>
      <c r="DP32" s="78"/>
      <c r="DQ32" s="78"/>
      <c r="DR32" s="78"/>
      <c r="DS32" s="77">
        <f t="shared" si="30"/>
        <v>0</v>
      </c>
      <c r="DT32" s="22" t="s">
        <v>69</v>
      </c>
      <c r="DU32" s="70" t="s">
        <v>52</v>
      </c>
      <c r="DV32" s="21">
        <v>0</v>
      </c>
      <c r="DW32" s="71" t="s">
        <v>70</v>
      </c>
    </row>
    <row r="33" ht="375" customHeight="1" spans="1:127">
      <c r="A33" s="11"/>
      <c r="B33" s="12">
        <v>701020019</v>
      </c>
      <c r="C33" s="21">
        <v>5</v>
      </c>
      <c r="D33" s="20" t="s">
        <v>118</v>
      </c>
      <c r="E33" s="18">
        <v>6619</v>
      </c>
      <c r="F33" s="22" t="s">
        <v>119</v>
      </c>
      <c r="G33" s="22" t="s">
        <v>62</v>
      </c>
      <c r="H33" s="22" t="s">
        <v>73</v>
      </c>
      <c r="I33" s="22"/>
      <c r="J33" s="22"/>
      <c r="K33" s="22"/>
      <c r="L33" s="42"/>
      <c r="M33" s="22"/>
      <c r="N33" s="22"/>
      <c r="O33" s="22"/>
      <c r="P33" s="22"/>
      <c r="Q33" s="22"/>
      <c r="R33" s="22"/>
      <c r="S33" s="42"/>
      <c r="T33" s="22"/>
      <c r="U33" s="22"/>
      <c r="V33" s="22"/>
      <c r="W33" s="22"/>
      <c r="X33" s="22"/>
      <c r="Y33" s="22"/>
      <c r="Z33" s="22"/>
      <c r="AA33" s="22"/>
      <c r="AB33" s="22"/>
      <c r="AC33" s="22" t="s">
        <v>120</v>
      </c>
      <c r="AD33" s="25" t="s">
        <v>121</v>
      </c>
      <c r="AE33" s="25" t="s">
        <v>122</v>
      </c>
      <c r="AF33" s="21" t="s">
        <v>90</v>
      </c>
      <c r="AG33" s="21" t="s">
        <v>96</v>
      </c>
      <c r="AH33" s="77">
        <v>12000</v>
      </c>
      <c r="AI33" s="77">
        <v>12000</v>
      </c>
      <c r="AJ33" s="78"/>
      <c r="AK33" s="78"/>
      <c r="AL33" s="78"/>
      <c r="AM33" s="78"/>
      <c r="AN33" s="78"/>
      <c r="AO33" s="78"/>
      <c r="AP33" s="77">
        <v>12000</v>
      </c>
      <c r="AQ33" s="77">
        <v>12000</v>
      </c>
      <c r="AR33" s="77">
        <v>12000</v>
      </c>
      <c r="AS33" s="78"/>
      <c r="AT33" s="78"/>
      <c r="AU33" s="78"/>
      <c r="AV33" s="77">
        <v>12000</v>
      </c>
      <c r="AW33" s="77">
        <v>0</v>
      </c>
      <c r="AX33" s="78"/>
      <c r="AY33" s="78"/>
      <c r="AZ33" s="78"/>
      <c r="BA33" s="77">
        <v>0</v>
      </c>
      <c r="BB33" s="77">
        <v>0</v>
      </c>
      <c r="BC33" s="78"/>
      <c r="BD33" s="78"/>
      <c r="BE33" s="78"/>
      <c r="BF33" s="77">
        <v>0</v>
      </c>
      <c r="BG33" s="77">
        <f t="shared" si="15"/>
        <v>0</v>
      </c>
      <c r="BH33" s="78"/>
      <c r="BI33" s="78"/>
      <c r="BJ33" s="78"/>
      <c r="BK33" s="77">
        <f t="shared" si="16"/>
        <v>0</v>
      </c>
      <c r="BL33" s="77">
        <f t="shared" si="31"/>
        <v>12000</v>
      </c>
      <c r="BM33" s="77">
        <f t="shared" si="32"/>
        <v>12000</v>
      </c>
      <c r="BN33" s="78"/>
      <c r="BO33" s="78"/>
      <c r="BP33" s="78"/>
      <c r="BQ33" s="78"/>
      <c r="BR33" s="78"/>
      <c r="BS33" s="78"/>
      <c r="BT33" s="77">
        <f t="shared" si="33"/>
        <v>12000</v>
      </c>
      <c r="BU33" s="77">
        <f t="shared" si="34"/>
        <v>12000</v>
      </c>
      <c r="BV33" s="77">
        <f t="shared" si="35"/>
        <v>12000</v>
      </c>
      <c r="BW33" s="78"/>
      <c r="BX33" s="78"/>
      <c r="BY33" s="78"/>
      <c r="BZ33" s="77">
        <f t="shared" si="36"/>
        <v>12000</v>
      </c>
      <c r="CA33" s="77">
        <f t="shared" si="37"/>
        <v>0</v>
      </c>
      <c r="CB33" s="78"/>
      <c r="CC33" s="78"/>
      <c r="CD33" s="78"/>
      <c r="CE33" s="77">
        <f t="shared" si="38"/>
        <v>0</v>
      </c>
      <c r="CF33" s="77">
        <f t="shared" si="39"/>
        <v>0</v>
      </c>
      <c r="CG33" s="78"/>
      <c r="CH33" s="78"/>
      <c r="CI33" s="78"/>
      <c r="CJ33" s="77">
        <f t="shared" si="40"/>
        <v>0</v>
      </c>
      <c r="CK33" s="77">
        <f t="shared" si="41"/>
        <v>0</v>
      </c>
      <c r="CL33" s="78"/>
      <c r="CM33" s="78"/>
      <c r="CN33" s="78"/>
      <c r="CO33" s="77">
        <f t="shared" si="42"/>
        <v>0</v>
      </c>
      <c r="CP33" s="77">
        <f t="shared" si="7"/>
        <v>12000</v>
      </c>
      <c r="CQ33" s="78"/>
      <c r="CR33" s="78">
        <f t="shared" si="19"/>
        <v>0</v>
      </c>
      <c r="CS33" s="78"/>
      <c r="CT33" s="77">
        <f t="shared" si="8"/>
        <v>12000</v>
      </c>
      <c r="CU33" s="77">
        <f t="shared" si="9"/>
        <v>12000</v>
      </c>
      <c r="CV33" s="78"/>
      <c r="CW33" s="78">
        <f t="shared" si="20"/>
        <v>0</v>
      </c>
      <c r="CX33" s="78"/>
      <c r="CY33" s="77">
        <f t="shared" si="21"/>
        <v>12000</v>
      </c>
      <c r="CZ33" s="77">
        <f t="shared" si="22"/>
        <v>0</v>
      </c>
      <c r="DA33" s="78"/>
      <c r="DB33" s="78"/>
      <c r="DC33" s="78"/>
      <c r="DD33" s="77">
        <f t="shared" si="23"/>
        <v>0</v>
      </c>
      <c r="DE33" s="77">
        <f t="shared" si="24"/>
        <v>12000</v>
      </c>
      <c r="DF33" s="78"/>
      <c r="DG33" s="78">
        <f t="shared" si="25"/>
        <v>0</v>
      </c>
      <c r="DH33" s="78"/>
      <c r="DI33" s="77">
        <f t="shared" si="26"/>
        <v>12000</v>
      </c>
      <c r="DJ33" s="77">
        <f t="shared" si="27"/>
        <v>12000</v>
      </c>
      <c r="DK33" s="78"/>
      <c r="DL33" s="78"/>
      <c r="DM33" s="78"/>
      <c r="DN33" s="77">
        <f t="shared" si="28"/>
        <v>12000</v>
      </c>
      <c r="DO33" s="77">
        <f t="shared" si="29"/>
        <v>0</v>
      </c>
      <c r="DP33" s="78"/>
      <c r="DQ33" s="78"/>
      <c r="DR33" s="78"/>
      <c r="DS33" s="77">
        <f t="shared" si="30"/>
        <v>0</v>
      </c>
      <c r="DT33" s="22" t="s">
        <v>69</v>
      </c>
      <c r="DU33" s="70" t="s">
        <v>52</v>
      </c>
      <c r="DV33" s="21">
        <v>0</v>
      </c>
      <c r="DW33" s="71" t="s">
        <v>70</v>
      </c>
    </row>
    <row r="34" ht="44.25" customHeight="1" spans="1:127">
      <c r="A34" s="11"/>
      <c r="B34" s="12">
        <v>701030000</v>
      </c>
      <c r="C34" s="13">
        <v>5</v>
      </c>
      <c r="D34" s="20" t="s">
        <v>123</v>
      </c>
      <c r="E34" s="15" t="s">
        <v>124</v>
      </c>
      <c r="F34" s="13" t="s">
        <v>51</v>
      </c>
      <c r="G34" s="13" t="s">
        <v>51</v>
      </c>
      <c r="H34" s="13" t="s">
        <v>51</v>
      </c>
      <c r="I34" s="13" t="s">
        <v>51</v>
      </c>
      <c r="J34" s="13" t="s">
        <v>51</v>
      </c>
      <c r="K34" s="13" t="s">
        <v>51</v>
      </c>
      <c r="L34" s="41" t="s">
        <v>51</v>
      </c>
      <c r="M34" s="13" t="s">
        <v>51</v>
      </c>
      <c r="N34" s="13" t="s">
        <v>51</v>
      </c>
      <c r="O34" s="13" t="s">
        <v>51</v>
      </c>
      <c r="P34" s="13" t="s">
        <v>51</v>
      </c>
      <c r="Q34" s="13" t="s">
        <v>51</v>
      </c>
      <c r="R34" s="13" t="s">
        <v>51</v>
      </c>
      <c r="S34" s="41" t="s">
        <v>51</v>
      </c>
      <c r="T34" s="13" t="s">
        <v>51</v>
      </c>
      <c r="U34" s="13" t="s">
        <v>51</v>
      </c>
      <c r="V34" s="13" t="s">
        <v>51</v>
      </c>
      <c r="W34" s="13" t="s">
        <v>51</v>
      </c>
      <c r="X34" s="13" t="s">
        <v>51</v>
      </c>
      <c r="Y34" s="13" t="s">
        <v>51</v>
      </c>
      <c r="Z34" s="13" t="s">
        <v>51</v>
      </c>
      <c r="AA34" s="13" t="s">
        <v>51</v>
      </c>
      <c r="AB34" s="13" t="s">
        <v>51</v>
      </c>
      <c r="AC34" s="13" t="s">
        <v>51</v>
      </c>
      <c r="AD34" s="25"/>
      <c r="AE34" s="25"/>
      <c r="AF34" s="13" t="s">
        <v>51</v>
      </c>
      <c r="AG34" s="21" t="s">
        <v>51</v>
      </c>
      <c r="AH34" s="76"/>
      <c r="AI34" s="76"/>
      <c r="AJ34" s="79"/>
      <c r="AK34" s="79"/>
      <c r="AL34" s="79"/>
      <c r="AM34" s="79"/>
      <c r="AN34" s="79"/>
      <c r="AO34" s="79"/>
      <c r="AP34" s="76"/>
      <c r="AQ34" s="76"/>
      <c r="AR34" s="76"/>
      <c r="AS34" s="79"/>
      <c r="AT34" s="79"/>
      <c r="AU34" s="79"/>
      <c r="AV34" s="76"/>
      <c r="AW34" s="76"/>
      <c r="AX34" s="79"/>
      <c r="AY34" s="79"/>
      <c r="AZ34" s="79"/>
      <c r="BA34" s="76"/>
      <c r="BB34" s="76"/>
      <c r="BC34" s="79"/>
      <c r="BD34" s="79"/>
      <c r="BE34" s="79"/>
      <c r="BF34" s="76"/>
      <c r="BG34" s="77">
        <f t="shared" si="15"/>
        <v>0</v>
      </c>
      <c r="BH34" s="78"/>
      <c r="BI34" s="78"/>
      <c r="BJ34" s="78"/>
      <c r="BK34" s="77">
        <f t="shared" si="16"/>
        <v>0</v>
      </c>
      <c r="BL34" s="77">
        <f t="shared" si="31"/>
        <v>0</v>
      </c>
      <c r="BM34" s="77">
        <f t="shared" si="32"/>
        <v>0</v>
      </c>
      <c r="BN34" s="78"/>
      <c r="BO34" s="78"/>
      <c r="BP34" s="78"/>
      <c r="BQ34" s="78"/>
      <c r="BR34" s="78"/>
      <c r="BS34" s="78"/>
      <c r="BT34" s="77">
        <f t="shared" si="33"/>
        <v>0</v>
      </c>
      <c r="BU34" s="77">
        <f t="shared" si="34"/>
        <v>0</v>
      </c>
      <c r="BV34" s="77">
        <f t="shared" si="35"/>
        <v>0</v>
      </c>
      <c r="BW34" s="78"/>
      <c r="BX34" s="78"/>
      <c r="BY34" s="78"/>
      <c r="BZ34" s="77">
        <f t="shared" si="36"/>
        <v>0</v>
      </c>
      <c r="CA34" s="77">
        <f t="shared" si="37"/>
        <v>0</v>
      </c>
      <c r="CB34" s="78"/>
      <c r="CC34" s="78"/>
      <c r="CD34" s="78"/>
      <c r="CE34" s="77">
        <f t="shared" si="38"/>
        <v>0</v>
      </c>
      <c r="CF34" s="77">
        <f t="shared" si="39"/>
        <v>0</v>
      </c>
      <c r="CG34" s="78"/>
      <c r="CH34" s="78"/>
      <c r="CI34" s="78"/>
      <c r="CJ34" s="77">
        <f t="shared" si="40"/>
        <v>0</v>
      </c>
      <c r="CK34" s="77">
        <f t="shared" si="41"/>
        <v>0</v>
      </c>
      <c r="CL34" s="78"/>
      <c r="CM34" s="78"/>
      <c r="CN34" s="78"/>
      <c r="CO34" s="77">
        <f t="shared" si="42"/>
        <v>0</v>
      </c>
      <c r="CP34" s="77">
        <f t="shared" si="7"/>
        <v>0</v>
      </c>
      <c r="CQ34" s="79"/>
      <c r="CR34" s="78">
        <f t="shared" si="19"/>
        <v>0</v>
      </c>
      <c r="CS34" s="79"/>
      <c r="CT34" s="77">
        <f t="shared" si="8"/>
        <v>0</v>
      </c>
      <c r="CU34" s="77">
        <f t="shared" si="9"/>
        <v>0</v>
      </c>
      <c r="CV34" s="79"/>
      <c r="CW34" s="78">
        <f t="shared" si="20"/>
        <v>0</v>
      </c>
      <c r="CX34" s="79"/>
      <c r="CY34" s="77">
        <f t="shared" si="21"/>
        <v>0</v>
      </c>
      <c r="CZ34" s="77">
        <f t="shared" si="22"/>
        <v>0</v>
      </c>
      <c r="DA34" s="79"/>
      <c r="DB34" s="79"/>
      <c r="DC34" s="79"/>
      <c r="DD34" s="77">
        <f t="shared" si="23"/>
        <v>0</v>
      </c>
      <c r="DE34" s="77">
        <f t="shared" si="24"/>
        <v>0</v>
      </c>
      <c r="DF34" s="79"/>
      <c r="DG34" s="78">
        <f t="shared" si="25"/>
        <v>0</v>
      </c>
      <c r="DH34" s="79"/>
      <c r="DI34" s="77">
        <f t="shared" si="26"/>
        <v>0</v>
      </c>
      <c r="DJ34" s="77">
        <f t="shared" si="27"/>
        <v>0</v>
      </c>
      <c r="DK34" s="79"/>
      <c r="DL34" s="79"/>
      <c r="DM34" s="79"/>
      <c r="DN34" s="77">
        <f t="shared" si="28"/>
        <v>0</v>
      </c>
      <c r="DO34" s="77">
        <f t="shared" si="29"/>
        <v>0</v>
      </c>
      <c r="DP34" s="79"/>
      <c r="DQ34" s="79"/>
      <c r="DR34" s="79"/>
      <c r="DS34" s="77">
        <f t="shared" si="30"/>
        <v>0</v>
      </c>
      <c r="DT34" s="22"/>
      <c r="DU34" s="68" t="s">
        <v>52</v>
      </c>
      <c r="DV34" s="13"/>
      <c r="DW34" s="13"/>
    </row>
    <row r="35" ht="128.25" customHeight="1" spans="1:127">
      <c r="A35" s="11"/>
      <c r="B35" s="12">
        <v>702000000</v>
      </c>
      <c r="C35" s="13">
        <v>5</v>
      </c>
      <c r="D35" s="20" t="s">
        <v>125</v>
      </c>
      <c r="E35" s="15" t="s">
        <v>126</v>
      </c>
      <c r="F35" s="13" t="s">
        <v>51</v>
      </c>
      <c r="G35" s="13" t="s">
        <v>51</v>
      </c>
      <c r="H35" s="13" t="s">
        <v>51</v>
      </c>
      <c r="I35" s="13" t="s">
        <v>51</v>
      </c>
      <c r="J35" s="13" t="s">
        <v>51</v>
      </c>
      <c r="K35" s="13" t="s">
        <v>51</v>
      </c>
      <c r="L35" s="41" t="s">
        <v>51</v>
      </c>
      <c r="M35" s="13" t="s">
        <v>51</v>
      </c>
      <c r="N35" s="13" t="s">
        <v>51</v>
      </c>
      <c r="O35" s="13" t="s">
        <v>51</v>
      </c>
      <c r="P35" s="13" t="s">
        <v>51</v>
      </c>
      <c r="Q35" s="13" t="s">
        <v>51</v>
      </c>
      <c r="R35" s="13" t="s">
        <v>51</v>
      </c>
      <c r="S35" s="41" t="s">
        <v>51</v>
      </c>
      <c r="T35" s="13" t="s">
        <v>51</v>
      </c>
      <c r="U35" s="13" t="s">
        <v>51</v>
      </c>
      <c r="V35" s="13" t="s">
        <v>51</v>
      </c>
      <c r="W35" s="13" t="s">
        <v>51</v>
      </c>
      <c r="X35" s="13" t="s">
        <v>51</v>
      </c>
      <c r="Y35" s="13" t="s">
        <v>51</v>
      </c>
      <c r="Z35" s="13" t="s">
        <v>51</v>
      </c>
      <c r="AA35" s="13" t="s">
        <v>51</v>
      </c>
      <c r="AB35" s="13" t="s">
        <v>51</v>
      </c>
      <c r="AC35" s="13" t="s">
        <v>51</v>
      </c>
      <c r="AD35" s="13" t="s">
        <v>51</v>
      </c>
      <c r="AE35" s="13" t="s">
        <v>51</v>
      </c>
      <c r="AF35" s="13" t="s">
        <v>51</v>
      </c>
      <c r="AG35" s="21" t="s">
        <v>51</v>
      </c>
      <c r="AH35" s="76">
        <f>AH36+AH37</f>
        <v>2221148.71</v>
      </c>
      <c r="AI35" s="76">
        <f t="shared" ref="AI35:CT35" si="47">AI36+AI37</f>
        <v>2217468.13</v>
      </c>
      <c r="AJ35" s="76">
        <f t="shared" si="47"/>
        <v>0</v>
      </c>
      <c r="AK35" s="76">
        <f t="shared" si="47"/>
        <v>0</v>
      </c>
      <c r="AL35" s="76">
        <f t="shared" si="47"/>
        <v>91597.12</v>
      </c>
      <c r="AM35" s="76">
        <f t="shared" si="47"/>
        <v>91597.12</v>
      </c>
      <c r="AN35" s="76">
        <f t="shared" si="47"/>
        <v>0</v>
      </c>
      <c r="AO35" s="76">
        <f t="shared" si="47"/>
        <v>0</v>
      </c>
      <c r="AP35" s="76">
        <f t="shared" si="47"/>
        <v>2129551.59</v>
      </c>
      <c r="AQ35" s="76">
        <f t="shared" si="47"/>
        <v>2125871.01</v>
      </c>
      <c r="AR35" s="76">
        <f t="shared" si="47"/>
        <v>2174705.12</v>
      </c>
      <c r="AS35" s="76">
        <f t="shared" si="47"/>
        <v>0</v>
      </c>
      <c r="AT35" s="76">
        <f t="shared" si="47"/>
        <v>59782.13</v>
      </c>
      <c r="AU35" s="76">
        <f t="shared" si="47"/>
        <v>0</v>
      </c>
      <c r="AV35" s="76">
        <f t="shared" si="47"/>
        <v>2114922.99</v>
      </c>
      <c r="AW35" s="76">
        <f t="shared" si="47"/>
        <v>0</v>
      </c>
      <c r="AX35" s="76">
        <f t="shared" si="47"/>
        <v>0</v>
      </c>
      <c r="AY35" s="76">
        <f t="shared" si="47"/>
        <v>0</v>
      </c>
      <c r="AZ35" s="76">
        <f t="shared" si="47"/>
        <v>0</v>
      </c>
      <c r="BA35" s="76">
        <f t="shared" si="47"/>
        <v>0</v>
      </c>
      <c r="BB35" s="76">
        <f t="shared" si="47"/>
        <v>0</v>
      </c>
      <c r="BC35" s="76">
        <f t="shared" si="47"/>
        <v>0</v>
      </c>
      <c r="BD35" s="76">
        <f t="shared" si="47"/>
        <v>0</v>
      </c>
      <c r="BE35" s="76">
        <f t="shared" si="47"/>
        <v>0</v>
      </c>
      <c r="BF35" s="76">
        <f t="shared" si="47"/>
        <v>0</v>
      </c>
      <c r="BG35" s="76">
        <f t="shared" si="47"/>
        <v>0</v>
      </c>
      <c r="BH35" s="76">
        <f t="shared" si="47"/>
        <v>0</v>
      </c>
      <c r="BI35" s="76">
        <f t="shared" si="47"/>
        <v>0</v>
      </c>
      <c r="BJ35" s="76">
        <f t="shared" si="47"/>
        <v>0</v>
      </c>
      <c r="BK35" s="76">
        <f t="shared" si="47"/>
        <v>0</v>
      </c>
      <c r="BL35" s="76">
        <f t="shared" si="47"/>
        <v>2182558.71</v>
      </c>
      <c r="BM35" s="76">
        <f t="shared" si="47"/>
        <v>2178878.13</v>
      </c>
      <c r="BN35" s="76">
        <f t="shared" si="47"/>
        <v>0</v>
      </c>
      <c r="BO35" s="76">
        <f t="shared" si="47"/>
        <v>0</v>
      </c>
      <c r="BP35" s="76">
        <f t="shared" si="47"/>
        <v>65597.12</v>
      </c>
      <c r="BQ35" s="76">
        <f t="shared" si="47"/>
        <v>65597.12</v>
      </c>
      <c r="BR35" s="76">
        <f t="shared" si="47"/>
        <v>0</v>
      </c>
      <c r="BS35" s="76">
        <f t="shared" si="47"/>
        <v>0</v>
      </c>
      <c r="BT35" s="76">
        <f t="shared" si="47"/>
        <v>2116961.59</v>
      </c>
      <c r="BU35" s="76">
        <f t="shared" si="47"/>
        <v>2113281.01</v>
      </c>
      <c r="BV35" s="76">
        <f t="shared" si="47"/>
        <v>2174705.12</v>
      </c>
      <c r="BW35" s="76">
        <f t="shared" si="47"/>
        <v>0</v>
      </c>
      <c r="BX35" s="76">
        <f t="shared" si="47"/>
        <v>59782.13</v>
      </c>
      <c r="BY35" s="76">
        <f t="shared" si="47"/>
        <v>0</v>
      </c>
      <c r="BZ35" s="76">
        <f t="shared" si="47"/>
        <v>2114922.99</v>
      </c>
      <c r="CA35" s="76">
        <f t="shared" si="47"/>
        <v>0</v>
      </c>
      <c r="CB35" s="76">
        <f t="shared" si="47"/>
        <v>0</v>
      </c>
      <c r="CC35" s="76">
        <f t="shared" si="47"/>
        <v>0</v>
      </c>
      <c r="CD35" s="76">
        <f t="shared" si="47"/>
        <v>0</v>
      </c>
      <c r="CE35" s="76">
        <f t="shared" si="47"/>
        <v>0</v>
      </c>
      <c r="CF35" s="76">
        <f t="shared" si="47"/>
        <v>0</v>
      </c>
      <c r="CG35" s="76">
        <f t="shared" si="47"/>
        <v>0</v>
      </c>
      <c r="CH35" s="76">
        <f t="shared" si="47"/>
        <v>0</v>
      </c>
      <c r="CI35" s="76">
        <f t="shared" si="47"/>
        <v>0</v>
      </c>
      <c r="CJ35" s="76">
        <f t="shared" si="47"/>
        <v>0</v>
      </c>
      <c r="CK35" s="76">
        <f t="shared" si="47"/>
        <v>0</v>
      </c>
      <c r="CL35" s="76">
        <f t="shared" si="47"/>
        <v>0</v>
      </c>
      <c r="CM35" s="76">
        <f t="shared" si="47"/>
        <v>0</v>
      </c>
      <c r="CN35" s="76">
        <f t="shared" si="47"/>
        <v>0</v>
      </c>
      <c r="CO35" s="76">
        <f t="shared" si="47"/>
        <v>0</v>
      </c>
      <c r="CP35" s="76">
        <f t="shared" si="47"/>
        <v>2221148.71</v>
      </c>
      <c r="CQ35" s="76">
        <f t="shared" si="47"/>
        <v>0</v>
      </c>
      <c r="CR35" s="76">
        <f t="shared" si="47"/>
        <v>91597.12</v>
      </c>
      <c r="CS35" s="76">
        <f t="shared" si="47"/>
        <v>0</v>
      </c>
      <c r="CT35" s="76">
        <f t="shared" si="47"/>
        <v>2129551.59</v>
      </c>
      <c r="CU35" s="76">
        <f t="shared" ref="CU35:DS35" si="48">CU36+CU37</f>
        <v>2174705.12</v>
      </c>
      <c r="CV35" s="76">
        <f t="shared" si="48"/>
        <v>0</v>
      </c>
      <c r="CW35" s="76">
        <f t="shared" si="48"/>
        <v>59782.13</v>
      </c>
      <c r="CX35" s="76">
        <f t="shared" si="48"/>
        <v>0</v>
      </c>
      <c r="CY35" s="76">
        <f t="shared" si="48"/>
        <v>2114922.99</v>
      </c>
      <c r="CZ35" s="76">
        <f t="shared" si="48"/>
        <v>0</v>
      </c>
      <c r="DA35" s="76">
        <f t="shared" si="48"/>
        <v>0</v>
      </c>
      <c r="DB35" s="76">
        <f t="shared" si="48"/>
        <v>0</v>
      </c>
      <c r="DC35" s="76">
        <f t="shared" si="48"/>
        <v>0</v>
      </c>
      <c r="DD35" s="76">
        <f t="shared" si="48"/>
        <v>0</v>
      </c>
      <c r="DE35" s="76">
        <f t="shared" si="48"/>
        <v>2182558.71</v>
      </c>
      <c r="DF35" s="76">
        <f t="shared" si="48"/>
        <v>0</v>
      </c>
      <c r="DG35" s="76">
        <f t="shared" si="48"/>
        <v>65597.12</v>
      </c>
      <c r="DH35" s="76">
        <f t="shared" si="48"/>
        <v>0</v>
      </c>
      <c r="DI35" s="76">
        <f t="shared" si="48"/>
        <v>2116961.59</v>
      </c>
      <c r="DJ35" s="76">
        <f t="shared" si="48"/>
        <v>2174705.12</v>
      </c>
      <c r="DK35" s="76">
        <f t="shared" si="48"/>
        <v>0</v>
      </c>
      <c r="DL35" s="76">
        <f t="shared" si="48"/>
        <v>59782.13</v>
      </c>
      <c r="DM35" s="76">
        <f t="shared" si="48"/>
        <v>0</v>
      </c>
      <c r="DN35" s="76">
        <f t="shared" si="48"/>
        <v>2114922.99</v>
      </c>
      <c r="DO35" s="76">
        <f t="shared" si="48"/>
        <v>0</v>
      </c>
      <c r="DP35" s="76">
        <f t="shared" si="48"/>
        <v>0</v>
      </c>
      <c r="DQ35" s="76">
        <f t="shared" si="48"/>
        <v>0</v>
      </c>
      <c r="DR35" s="76">
        <f t="shared" si="48"/>
        <v>0</v>
      </c>
      <c r="DS35" s="76">
        <f t="shared" si="48"/>
        <v>0</v>
      </c>
      <c r="DT35" s="22"/>
      <c r="DU35" s="68" t="s">
        <v>52</v>
      </c>
      <c r="DV35" s="13"/>
      <c r="DW35" s="13"/>
    </row>
    <row r="36" ht="284.25" customHeight="1" spans="1:127">
      <c r="A36" s="11"/>
      <c r="B36" s="12">
        <v>702000001</v>
      </c>
      <c r="C36" s="21">
        <v>5</v>
      </c>
      <c r="D36" s="26" t="s">
        <v>127</v>
      </c>
      <c r="E36" s="18">
        <v>6801</v>
      </c>
      <c r="F36" s="27" t="s">
        <v>128</v>
      </c>
      <c r="G36" s="27" t="s">
        <v>129</v>
      </c>
      <c r="H36" s="27" t="s">
        <v>130</v>
      </c>
      <c r="I36" s="27"/>
      <c r="J36" s="27"/>
      <c r="K36" s="27"/>
      <c r="L36" s="44"/>
      <c r="M36" s="27"/>
      <c r="N36" s="27"/>
      <c r="O36" s="27"/>
      <c r="P36" s="27"/>
      <c r="Q36" s="27"/>
      <c r="R36" s="27"/>
      <c r="S36" s="44"/>
      <c r="T36" s="27"/>
      <c r="U36" s="27"/>
      <c r="V36" s="27"/>
      <c r="W36" s="27"/>
      <c r="X36" s="27"/>
      <c r="Y36" s="27"/>
      <c r="Z36" s="27"/>
      <c r="AA36" s="27"/>
      <c r="AB36" s="27"/>
      <c r="AC36" s="27" t="s">
        <v>131</v>
      </c>
      <c r="AD36" s="48" t="s">
        <v>132</v>
      </c>
      <c r="AE36" s="48" t="s">
        <v>133</v>
      </c>
      <c r="AF36" s="29" t="s">
        <v>67</v>
      </c>
      <c r="AG36" s="29" t="s">
        <v>134</v>
      </c>
      <c r="AH36" s="80">
        <v>565697.61</v>
      </c>
      <c r="AI36" s="80">
        <v>562017.04</v>
      </c>
      <c r="AJ36" s="81"/>
      <c r="AK36" s="81"/>
      <c r="AL36" s="81">
        <v>26000</v>
      </c>
      <c r="AM36" s="81">
        <v>26000</v>
      </c>
      <c r="AN36" s="81"/>
      <c r="AO36" s="81"/>
      <c r="AP36" s="80">
        <f>AH36-AL36</f>
        <v>539697.61</v>
      </c>
      <c r="AQ36" s="80">
        <f>AI36-AM36</f>
        <v>536017.04</v>
      </c>
      <c r="AR36" s="80">
        <v>476223.35</v>
      </c>
      <c r="AS36" s="81"/>
      <c r="AT36" s="81"/>
      <c r="AU36" s="81"/>
      <c r="AV36" s="80">
        <v>476223.35</v>
      </c>
      <c r="AW36" s="80">
        <v>0</v>
      </c>
      <c r="AX36" s="81"/>
      <c r="AY36" s="81"/>
      <c r="AZ36" s="81"/>
      <c r="BA36" s="80">
        <v>0</v>
      </c>
      <c r="BB36" s="80">
        <v>0</v>
      </c>
      <c r="BC36" s="81"/>
      <c r="BD36" s="81"/>
      <c r="BE36" s="81"/>
      <c r="BF36" s="80">
        <v>0</v>
      </c>
      <c r="BG36" s="77">
        <f t="shared" ref="BG36:BG37" si="49">BB36</f>
        <v>0</v>
      </c>
      <c r="BH36" s="78"/>
      <c r="BI36" s="78"/>
      <c r="BJ36" s="78"/>
      <c r="BK36" s="77">
        <f t="shared" ref="BK36:BK37" si="50">BF36</f>
        <v>0</v>
      </c>
      <c r="BL36" s="77">
        <v>527107.61</v>
      </c>
      <c r="BM36" s="77">
        <v>523427.04</v>
      </c>
      <c r="BN36" s="78"/>
      <c r="BO36" s="78"/>
      <c r="BP36" s="78"/>
      <c r="BQ36" s="78"/>
      <c r="BR36" s="78"/>
      <c r="BS36" s="78"/>
      <c r="BT36" s="77">
        <v>527107.61</v>
      </c>
      <c r="BU36" s="77">
        <v>523427.04</v>
      </c>
      <c r="BV36" s="77">
        <f>AR36</f>
        <v>476223.35</v>
      </c>
      <c r="BW36" s="78"/>
      <c r="BX36" s="78"/>
      <c r="BY36" s="78"/>
      <c r="BZ36" s="77">
        <f t="shared" ref="BZ36:BZ37" si="51">AV36</f>
        <v>476223.35</v>
      </c>
      <c r="CA36" s="77">
        <f t="shared" ref="CA36:CA37" si="52">AW36</f>
        <v>0</v>
      </c>
      <c r="CB36" s="78"/>
      <c r="CC36" s="78"/>
      <c r="CD36" s="78"/>
      <c r="CE36" s="77">
        <f t="shared" ref="CE36:CE37" si="53">BA36</f>
        <v>0</v>
      </c>
      <c r="CF36" s="77">
        <f t="shared" ref="CF36:CF37" si="54">BB36</f>
        <v>0</v>
      </c>
      <c r="CG36" s="78"/>
      <c r="CH36" s="78"/>
      <c r="CI36" s="78"/>
      <c r="CJ36" s="77">
        <f t="shared" ref="CJ36:CJ37" si="55">BF36</f>
        <v>0</v>
      </c>
      <c r="CK36" s="77">
        <f t="shared" ref="CK36:CK37" si="56">CF36</f>
        <v>0</v>
      </c>
      <c r="CL36" s="78"/>
      <c r="CM36" s="78"/>
      <c r="CN36" s="78"/>
      <c r="CO36" s="77">
        <f t="shared" ref="CO36:CO37" si="57">CJ36</f>
        <v>0</v>
      </c>
      <c r="CP36" s="77">
        <f t="shared" ref="CP36:CP37" si="58">AH36</f>
        <v>565697.61</v>
      </c>
      <c r="CQ36" s="81"/>
      <c r="CR36" s="78">
        <f t="shared" ref="CR36:CR37" si="59">AL36</f>
        <v>26000</v>
      </c>
      <c r="CS36" s="81"/>
      <c r="CT36" s="77">
        <f t="shared" ref="CT36:CT37" si="60">AP36</f>
        <v>539697.61</v>
      </c>
      <c r="CU36" s="77">
        <f t="shared" ref="CU36:CU37" si="61">AR36</f>
        <v>476223.35</v>
      </c>
      <c r="CV36" s="81"/>
      <c r="CW36" s="78">
        <f t="shared" ref="CW36:CW37" si="62">AT36</f>
        <v>0</v>
      </c>
      <c r="CX36" s="81"/>
      <c r="CY36" s="77">
        <f t="shared" ref="CY36:CY37" si="63">AV36</f>
        <v>476223.35</v>
      </c>
      <c r="CZ36" s="77">
        <f t="shared" ref="CZ36:CZ37" si="64">CA36</f>
        <v>0</v>
      </c>
      <c r="DA36" s="81"/>
      <c r="DB36" s="81"/>
      <c r="DC36" s="81"/>
      <c r="DD36" s="77">
        <f t="shared" ref="DD36:DD37" si="65">BA36</f>
        <v>0</v>
      </c>
      <c r="DE36" s="77">
        <f t="shared" ref="DE36:DE37" si="66">BL36</f>
        <v>527107.61</v>
      </c>
      <c r="DF36" s="81"/>
      <c r="DG36" s="78">
        <f t="shared" ref="DG36:DG37" si="67">BP36</f>
        <v>0</v>
      </c>
      <c r="DH36" s="81"/>
      <c r="DI36" s="77">
        <f t="shared" ref="DI36:DI37" si="68">BT36</f>
        <v>527107.61</v>
      </c>
      <c r="DJ36" s="77">
        <f t="shared" ref="DJ36:DJ37" si="69">BV36</f>
        <v>476223.35</v>
      </c>
      <c r="DK36" s="81"/>
      <c r="DL36" s="81"/>
      <c r="DM36" s="81"/>
      <c r="DN36" s="77">
        <f t="shared" ref="DN36:DN37" si="70">BZ36</f>
        <v>476223.35</v>
      </c>
      <c r="DO36" s="77">
        <f t="shared" ref="DO36:DO37" si="71">CA36</f>
        <v>0</v>
      </c>
      <c r="DP36" s="81"/>
      <c r="DQ36" s="81"/>
      <c r="DR36" s="81"/>
      <c r="DS36" s="77">
        <f t="shared" ref="DS36:DS37" si="72">CE36</f>
        <v>0</v>
      </c>
      <c r="DT36" s="27" t="s">
        <v>69</v>
      </c>
      <c r="DU36" s="70" t="s">
        <v>52</v>
      </c>
      <c r="DV36" s="29">
        <v>0</v>
      </c>
      <c r="DW36" s="71" t="s">
        <v>70</v>
      </c>
    </row>
    <row r="37" ht="240.75" customHeight="1" spans="1:127">
      <c r="A37" s="11"/>
      <c r="B37" s="12">
        <v>702000002</v>
      </c>
      <c r="C37" s="21">
        <v>5</v>
      </c>
      <c r="D37" s="20" t="s">
        <v>135</v>
      </c>
      <c r="E37" s="18">
        <v>6802</v>
      </c>
      <c r="F37" s="27" t="s">
        <v>128</v>
      </c>
      <c r="G37" s="27" t="s">
        <v>129</v>
      </c>
      <c r="H37" s="27" t="s">
        <v>130</v>
      </c>
      <c r="I37" s="22"/>
      <c r="J37" s="22"/>
      <c r="K37" s="22"/>
      <c r="L37" s="42"/>
      <c r="M37" s="22"/>
      <c r="N37" s="22"/>
      <c r="O37" s="22"/>
      <c r="P37" s="22"/>
      <c r="Q37" s="22"/>
      <c r="R37" s="22"/>
      <c r="S37" s="42"/>
      <c r="T37" s="22"/>
      <c r="U37" s="22"/>
      <c r="V37" s="22"/>
      <c r="W37" s="22"/>
      <c r="X37" s="22"/>
      <c r="Y37" s="22"/>
      <c r="Z37" s="22"/>
      <c r="AA37" s="22"/>
      <c r="AB37" s="22"/>
      <c r="AC37" s="27" t="s">
        <v>131</v>
      </c>
      <c r="AD37" s="48" t="s">
        <v>132</v>
      </c>
      <c r="AE37" s="48" t="s">
        <v>133</v>
      </c>
      <c r="AF37" s="21" t="s">
        <v>67</v>
      </c>
      <c r="AG37" s="21" t="s">
        <v>136</v>
      </c>
      <c r="AH37" s="77">
        <v>1655451.1</v>
      </c>
      <c r="AI37" s="77">
        <v>1655451.09</v>
      </c>
      <c r="AJ37" s="78"/>
      <c r="AK37" s="78"/>
      <c r="AL37" s="78">
        <v>65597.12</v>
      </c>
      <c r="AM37" s="78">
        <v>65597.12</v>
      </c>
      <c r="AN37" s="78"/>
      <c r="AO37" s="78"/>
      <c r="AP37" s="80">
        <f t="shared" ref="AP37" si="73">AH37-AL37</f>
        <v>1589853.98</v>
      </c>
      <c r="AQ37" s="80">
        <f t="shared" ref="AQ37:AQ40" si="74">AI37-AM37</f>
        <v>1589853.97</v>
      </c>
      <c r="AR37" s="77">
        <v>1698481.77</v>
      </c>
      <c r="AS37" s="78"/>
      <c r="AT37" s="78">
        <v>59782.13</v>
      </c>
      <c r="AU37" s="78"/>
      <c r="AV37" s="77">
        <f>AR37-AT37</f>
        <v>1638699.64</v>
      </c>
      <c r="AW37" s="77">
        <v>0</v>
      </c>
      <c r="AX37" s="78"/>
      <c r="AY37" s="78"/>
      <c r="AZ37" s="78"/>
      <c r="BA37" s="77">
        <v>0</v>
      </c>
      <c r="BB37" s="77">
        <v>0</v>
      </c>
      <c r="BC37" s="78"/>
      <c r="BD37" s="78"/>
      <c r="BE37" s="78"/>
      <c r="BF37" s="77">
        <v>0</v>
      </c>
      <c r="BG37" s="77">
        <f t="shared" si="49"/>
        <v>0</v>
      </c>
      <c r="BH37" s="78"/>
      <c r="BI37" s="78"/>
      <c r="BJ37" s="78"/>
      <c r="BK37" s="77">
        <f t="shared" si="50"/>
        <v>0</v>
      </c>
      <c r="BL37" s="77">
        <f t="shared" ref="BL37" si="75">AH37</f>
        <v>1655451.1</v>
      </c>
      <c r="BM37" s="77">
        <f t="shared" ref="BM37" si="76">AI37</f>
        <v>1655451.09</v>
      </c>
      <c r="BN37" s="78"/>
      <c r="BO37" s="78"/>
      <c r="BP37" s="78">
        <v>65597.12</v>
      </c>
      <c r="BQ37" s="78">
        <v>65597.12</v>
      </c>
      <c r="BR37" s="78"/>
      <c r="BS37" s="78"/>
      <c r="BT37" s="77">
        <f>AP37</f>
        <v>1589853.98</v>
      </c>
      <c r="BU37" s="77">
        <f t="shared" ref="BU37" si="77">AQ37</f>
        <v>1589853.97</v>
      </c>
      <c r="BV37" s="77">
        <f t="shared" ref="BV37" si="78">AR37</f>
        <v>1698481.77</v>
      </c>
      <c r="BW37" s="78"/>
      <c r="BX37" s="78">
        <v>59782.13</v>
      </c>
      <c r="BY37" s="78"/>
      <c r="BZ37" s="77">
        <f t="shared" si="51"/>
        <v>1638699.64</v>
      </c>
      <c r="CA37" s="77">
        <f t="shared" si="52"/>
        <v>0</v>
      </c>
      <c r="CB37" s="78"/>
      <c r="CC37" s="78"/>
      <c r="CD37" s="78"/>
      <c r="CE37" s="77">
        <f t="shared" si="53"/>
        <v>0</v>
      </c>
      <c r="CF37" s="77">
        <f t="shared" si="54"/>
        <v>0</v>
      </c>
      <c r="CG37" s="78"/>
      <c r="CH37" s="78"/>
      <c r="CI37" s="78"/>
      <c r="CJ37" s="77">
        <f t="shared" si="55"/>
        <v>0</v>
      </c>
      <c r="CK37" s="77">
        <f t="shared" si="56"/>
        <v>0</v>
      </c>
      <c r="CL37" s="78"/>
      <c r="CM37" s="78"/>
      <c r="CN37" s="78"/>
      <c r="CO37" s="77">
        <f t="shared" si="57"/>
        <v>0</v>
      </c>
      <c r="CP37" s="77">
        <f t="shared" si="58"/>
        <v>1655451.1</v>
      </c>
      <c r="CQ37" s="78"/>
      <c r="CR37" s="78">
        <f t="shared" si="59"/>
        <v>65597.12</v>
      </c>
      <c r="CS37" s="78"/>
      <c r="CT37" s="77">
        <f t="shared" si="60"/>
        <v>1589853.98</v>
      </c>
      <c r="CU37" s="77">
        <f t="shared" si="61"/>
        <v>1698481.77</v>
      </c>
      <c r="CV37" s="78"/>
      <c r="CW37" s="78">
        <f t="shared" si="62"/>
        <v>59782.13</v>
      </c>
      <c r="CX37" s="78"/>
      <c r="CY37" s="77">
        <f t="shared" si="63"/>
        <v>1638699.64</v>
      </c>
      <c r="CZ37" s="77">
        <f t="shared" si="64"/>
        <v>0</v>
      </c>
      <c r="DA37" s="78"/>
      <c r="DB37" s="78"/>
      <c r="DC37" s="78"/>
      <c r="DD37" s="77">
        <f t="shared" si="65"/>
        <v>0</v>
      </c>
      <c r="DE37" s="77">
        <f t="shared" si="66"/>
        <v>1655451.1</v>
      </c>
      <c r="DF37" s="78"/>
      <c r="DG37" s="78">
        <f t="shared" si="67"/>
        <v>65597.12</v>
      </c>
      <c r="DH37" s="78"/>
      <c r="DI37" s="77">
        <f t="shared" si="68"/>
        <v>1589853.98</v>
      </c>
      <c r="DJ37" s="77">
        <f t="shared" si="69"/>
        <v>1698481.77</v>
      </c>
      <c r="DK37" s="78"/>
      <c r="DL37" s="78">
        <v>59782.13</v>
      </c>
      <c r="DM37" s="78"/>
      <c r="DN37" s="77">
        <f t="shared" si="70"/>
        <v>1638699.64</v>
      </c>
      <c r="DO37" s="77">
        <f t="shared" si="71"/>
        <v>0</v>
      </c>
      <c r="DP37" s="78"/>
      <c r="DQ37" s="78"/>
      <c r="DR37" s="78"/>
      <c r="DS37" s="77">
        <f t="shared" si="72"/>
        <v>0</v>
      </c>
      <c r="DT37" s="22" t="s">
        <v>69</v>
      </c>
      <c r="DU37" s="70" t="s">
        <v>52</v>
      </c>
      <c r="DV37" s="21">
        <v>0</v>
      </c>
      <c r="DW37" s="71" t="s">
        <v>70</v>
      </c>
    </row>
    <row r="38" ht="79.5" customHeight="1" spans="1:127">
      <c r="A38" s="11"/>
      <c r="B38" s="12">
        <v>703000000</v>
      </c>
      <c r="C38" s="13">
        <v>3</v>
      </c>
      <c r="D38" s="17" t="s">
        <v>137</v>
      </c>
      <c r="E38" s="15" t="s">
        <v>138</v>
      </c>
      <c r="F38" s="19" t="s">
        <v>51</v>
      </c>
      <c r="G38" s="19" t="s">
        <v>51</v>
      </c>
      <c r="H38" s="19" t="s">
        <v>51</v>
      </c>
      <c r="I38" s="19" t="s">
        <v>51</v>
      </c>
      <c r="J38" s="19" t="s">
        <v>51</v>
      </c>
      <c r="K38" s="19" t="s">
        <v>51</v>
      </c>
      <c r="L38" s="40" t="s">
        <v>51</v>
      </c>
      <c r="M38" s="19" t="s">
        <v>51</v>
      </c>
      <c r="N38" s="19" t="s">
        <v>51</v>
      </c>
      <c r="O38" s="19" t="s">
        <v>51</v>
      </c>
      <c r="P38" s="19" t="s">
        <v>51</v>
      </c>
      <c r="Q38" s="19" t="s">
        <v>51</v>
      </c>
      <c r="R38" s="19" t="s">
        <v>51</v>
      </c>
      <c r="S38" s="40" t="s">
        <v>51</v>
      </c>
      <c r="T38" s="19" t="s">
        <v>51</v>
      </c>
      <c r="U38" s="19" t="s">
        <v>51</v>
      </c>
      <c r="V38" s="19" t="s">
        <v>51</v>
      </c>
      <c r="W38" s="19" t="s">
        <v>51</v>
      </c>
      <c r="X38" s="19" t="s">
        <v>51</v>
      </c>
      <c r="Y38" s="19" t="s">
        <v>51</v>
      </c>
      <c r="Z38" s="19" t="s">
        <v>51</v>
      </c>
      <c r="AA38" s="19" t="s">
        <v>51</v>
      </c>
      <c r="AB38" s="19" t="s">
        <v>51</v>
      </c>
      <c r="AC38" s="19" t="s">
        <v>51</v>
      </c>
      <c r="AD38" s="19" t="s">
        <v>51</v>
      </c>
      <c r="AE38" s="19" t="s">
        <v>51</v>
      </c>
      <c r="AF38" s="19" t="s">
        <v>51</v>
      </c>
      <c r="AG38" s="18" t="s">
        <v>51</v>
      </c>
      <c r="AH38" s="75">
        <f>AH39+AH40+AH41+AH43</f>
        <v>224230.68</v>
      </c>
      <c r="AI38" s="75">
        <f t="shared" ref="AI38:CT38" si="79">AI39+AI40+AI41+AI43</f>
        <v>224230.68</v>
      </c>
      <c r="AJ38" s="75">
        <f t="shared" si="79"/>
        <v>0</v>
      </c>
      <c r="AK38" s="75">
        <f t="shared" si="79"/>
        <v>0</v>
      </c>
      <c r="AL38" s="75">
        <f t="shared" si="79"/>
        <v>0</v>
      </c>
      <c r="AM38" s="75">
        <f t="shared" si="79"/>
        <v>0</v>
      </c>
      <c r="AN38" s="75">
        <f t="shared" si="79"/>
        <v>0</v>
      </c>
      <c r="AO38" s="75">
        <f t="shared" si="79"/>
        <v>0</v>
      </c>
      <c r="AP38" s="75">
        <f t="shared" si="79"/>
        <v>224230.68</v>
      </c>
      <c r="AQ38" s="75">
        <f t="shared" si="79"/>
        <v>224230.68</v>
      </c>
      <c r="AR38" s="75">
        <f t="shared" si="79"/>
        <v>224230.687</v>
      </c>
      <c r="AS38" s="75">
        <f t="shared" si="79"/>
        <v>0</v>
      </c>
      <c r="AT38" s="75">
        <f t="shared" si="79"/>
        <v>0</v>
      </c>
      <c r="AU38" s="75">
        <f t="shared" si="79"/>
        <v>0</v>
      </c>
      <c r="AV38" s="75">
        <f t="shared" si="79"/>
        <v>224230.68</v>
      </c>
      <c r="AW38" s="75">
        <f t="shared" si="79"/>
        <v>0</v>
      </c>
      <c r="AX38" s="75">
        <f t="shared" si="79"/>
        <v>0</v>
      </c>
      <c r="AY38" s="75">
        <f t="shared" si="79"/>
        <v>0</v>
      </c>
      <c r="AZ38" s="75">
        <f t="shared" si="79"/>
        <v>0</v>
      </c>
      <c r="BA38" s="75">
        <f t="shared" si="79"/>
        <v>0</v>
      </c>
      <c r="BB38" s="75">
        <f t="shared" si="79"/>
        <v>0</v>
      </c>
      <c r="BC38" s="75">
        <f t="shared" si="79"/>
        <v>0</v>
      </c>
      <c r="BD38" s="75">
        <f t="shared" si="79"/>
        <v>0</v>
      </c>
      <c r="BE38" s="75">
        <f t="shared" si="79"/>
        <v>0</v>
      </c>
      <c r="BF38" s="75">
        <f t="shared" si="79"/>
        <v>0</v>
      </c>
      <c r="BG38" s="75">
        <f t="shared" si="79"/>
        <v>0</v>
      </c>
      <c r="BH38" s="75">
        <f t="shared" si="79"/>
        <v>0</v>
      </c>
      <c r="BI38" s="75">
        <f t="shared" si="79"/>
        <v>0</v>
      </c>
      <c r="BJ38" s="75">
        <f t="shared" si="79"/>
        <v>0</v>
      </c>
      <c r="BK38" s="75">
        <f t="shared" si="79"/>
        <v>0</v>
      </c>
      <c r="BL38" s="75">
        <f t="shared" si="79"/>
        <v>224230.68</v>
      </c>
      <c r="BM38" s="75">
        <f t="shared" si="79"/>
        <v>224230.68</v>
      </c>
      <c r="BN38" s="75">
        <f t="shared" si="79"/>
        <v>0</v>
      </c>
      <c r="BO38" s="75">
        <f t="shared" si="79"/>
        <v>0</v>
      </c>
      <c r="BP38" s="75">
        <f t="shared" si="79"/>
        <v>0</v>
      </c>
      <c r="BQ38" s="75">
        <f t="shared" si="79"/>
        <v>0</v>
      </c>
      <c r="BR38" s="75">
        <f t="shared" si="79"/>
        <v>0</v>
      </c>
      <c r="BS38" s="75">
        <f t="shared" si="79"/>
        <v>0</v>
      </c>
      <c r="BT38" s="75">
        <f t="shared" si="79"/>
        <v>224230.68</v>
      </c>
      <c r="BU38" s="75">
        <f t="shared" si="79"/>
        <v>224230.68</v>
      </c>
      <c r="BV38" s="75">
        <f t="shared" si="79"/>
        <v>224230.687</v>
      </c>
      <c r="BW38" s="75">
        <f t="shared" si="79"/>
        <v>0</v>
      </c>
      <c r="BX38" s="75">
        <f t="shared" si="79"/>
        <v>0</v>
      </c>
      <c r="BY38" s="75">
        <f t="shared" si="79"/>
        <v>0</v>
      </c>
      <c r="BZ38" s="75">
        <f t="shared" si="79"/>
        <v>224230.68</v>
      </c>
      <c r="CA38" s="75">
        <f t="shared" si="79"/>
        <v>0</v>
      </c>
      <c r="CB38" s="75">
        <f t="shared" si="79"/>
        <v>0</v>
      </c>
      <c r="CC38" s="75">
        <f t="shared" si="79"/>
        <v>0</v>
      </c>
      <c r="CD38" s="75">
        <f t="shared" si="79"/>
        <v>0</v>
      </c>
      <c r="CE38" s="75">
        <f t="shared" si="79"/>
        <v>0</v>
      </c>
      <c r="CF38" s="75">
        <f t="shared" si="79"/>
        <v>0</v>
      </c>
      <c r="CG38" s="75">
        <f t="shared" si="79"/>
        <v>0</v>
      </c>
      <c r="CH38" s="75">
        <f t="shared" si="79"/>
        <v>0</v>
      </c>
      <c r="CI38" s="75">
        <f t="shared" si="79"/>
        <v>0</v>
      </c>
      <c r="CJ38" s="75">
        <f t="shared" si="79"/>
        <v>0</v>
      </c>
      <c r="CK38" s="75">
        <f t="shared" si="79"/>
        <v>0</v>
      </c>
      <c r="CL38" s="75">
        <f t="shared" si="79"/>
        <v>0</v>
      </c>
      <c r="CM38" s="75">
        <f t="shared" si="79"/>
        <v>0</v>
      </c>
      <c r="CN38" s="75">
        <f t="shared" si="79"/>
        <v>0</v>
      </c>
      <c r="CO38" s="75">
        <f t="shared" si="79"/>
        <v>0</v>
      </c>
      <c r="CP38" s="75">
        <f t="shared" si="79"/>
        <v>224230.68</v>
      </c>
      <c r="CQ38" s="75">
        <f t="shared" si="79"/>
        <v>0</v>
      </c>
      <c r="CR38" s="75">
        <f t="shared" si="79"/>
        <v>0</v>
      </c>
      <c r="CS38" s="75">
        <f t="shared" si="79"/>
        <v>0</v>
      </c>
      <c r="CT38" s="75">
        <f t="shared" si="79"/>
        <v>224230.68</v>
      </c>
      <c r="CU38" s="75">
        <f t="shared" ref="CU38:DS38" si="80">CU39+CU40+CU41+CU43</f>
        <v>224230.687</v>
      </c>
      <c r="CV38" s="75">
        <f t="shared" si="80"/>
        <v>0</v>
      </c>
      <c r="CW38" s="75">
        <f t="shared" si="80"/>
        <v>0</v>
      </c>
      <c r="CX38" s="75">
        <f t="shared" si="80"/>
        <v>0</v>
      </c>
      <c r="CY38" s="75">
        <f t="shared" si="80"/>
        <v>224230.68</v>
      </c>
      <c r="CZ38" s="75">
        <f t="shared" si="80"/>
        <v>0</v>
      </c>
      <c r="DA38" s="75">
        <f t="shared" si="80"/>
        <v>0</v>
      </c>
      <c r="DB38" s="75">
        <f t="shared" si="80"/>
        <v>0</v>
      </c>
      <c r="DC38" s="75">
        <f t="shared" si="80"/>
        <v>0</v>
      </c>
      <c r="DD38" s="75">
        <f t="shared" si="80"/>
        <v>0</v>
      </c>
      <c r="DE38" s="75">
        <f t="shared" si="80"/>
        <v>224230.68</v>
      </c>
      <c r="DF38" s="75">
        <f t="shared" si="80"/>
        <v>0</v>
      </c>
      <c r="DG38" s="75">
        <f t="shared" si="80"/>
        <v>0</v>
      </c>
      <c r="DH38" s="75">
        <f t="shared" si="80"/>
        <v>0</v>
      </c>
      <c r="DI38" s="75">
        <f t="shared" si="80"/>
        <v>224230.68</v>
      </c>
      <c r="DJ38" s="75">
        <f t="shared" si="80"/>
        <v>224230.687</v>
      </c>
      <c r="DK38" s="75">
        <f t="shared" si="80"/>
        <v>0</v>
      </c>
      <c r="DL38" s="75">
        <f t="shared" si="80"/>
        <v>0</v>
      </c>
      <c r="DM38" s="75">
        <f t="shared" si="80"/>
        <v>0</v>
      </c>
      <c r="DN38" s="75">
        <f t="shared" si="80"/>
        <v>224230.68</v>
      </c>
      <c r="DO38" s="75">
        <f t="shared" si="80"/>
        <v>0</v>
      </c>
      <c r="DP38" s="75">
        <f t="shared" si="80"/>
        <v>0</v>
      </c>
      <c r="DQ38" s="75">
        <f t="shared" si="80"/>
        <v>0</v>
      </c>
      <c r="DR38" s="75">
        <f t="shared" si="80"/>
        <v>0</v>
      </c>
      <c r="DS38" s="75">
        <f t="shared" si="80"/>
        <v>0</v>
      </c>
      <c r="DT38" s="69"/>
      <c r="DU38" s="68" t="s">
        <v>52</v>
      </c>
      <c r="DV38" s="19"/>
      <c r="DW38" s="19"/>
    </row>
    <row r="39" ht="57.75" customHeight="1" spans="1:127">
      <c r="A39" s="11"/>
      <c r="B39" s="12">
        <v>703010000</v>
      </c>
      <c r="C39" s="13">
        <v>5</v>
      </c>
      <c r="D39" s="20" t="s">
        <v>139</v>
      </c>
      <c r="E39" s="18" t="s">
        <v>140</v>
      </c>
      <c r="F39" s="13" t="s">
        <v>51</v>
      </c>
      <c r="G39" s="13" t="s">
        <v>51</v>
      </c>
      <c r="H39" s="13" t="s">
        <v>51</v>
      </c>
      <c r="I39" s="13" t="s">
        <v>51</v>
      </c>
      <c r="J39" s="13" t="s">
        <v>51</v>
      </c>
      <c r="K39" s="13" t="s">
        <v>51</v>
      </c>
      <c r="L39" s="41" t="s">
        <v>51</v>
      </c>
      <c r="M39" s="13" t="s">
        <v>51</v>
      </c>
      <c r="N39" s="13" t="s">
        <v>51</v>
      </c>
      <c r="O39" s="13" t="s">
        <v>51</v>
      </c>
      <c r="P39" s="13" t="s">
        <v>51</v>
      </c>
      <c r="Q39" s="13" t="s">
        <v>51</v>
      </c>
      <c r="R39" s="13" t="s">
        <v>51</v>
      </c>
      <c r="S39" s="41" t="s">
        <v>51</v>
      </c>
      <c r="T39" s="13" t="s">
        <v>51</v>
      </c>
      <c r="U39" s="13" t="s">
        <v>51</v>
      </c>
      <c r="V39" s="13" t="s">
        <v>51</v>
      </c>
      <c r="W39" s="13" t="s">
        <v>51</v>
      </c>
      <c r="X39" s="13" t="s">
        <v>51</v>
      </c>
      <c r="Y39" s="13" t="s">
        <v>51</v>
      </c>
      <c r="Z39" s="13" t="s">
        <v>51</v>
      </c>
      <c r="AA39" s="13" t="s">
        <v>51</v>
      </c>
      <c r="AB39" s="13" t="s">
        <v>51</v>
      </c>
      <c r="AC39" s="13" t="s">
        <v>51</v>
      </c>
      <c r="AD39" s="13" t="s">
        <v>51</v>
      </c>
      <c r="AE39" s="13" t="s">
        <v>51</v>
      </c>
      <c r="AF39" s="13" t="s">
        <v>51</v>
      </c>
      <c r="AG39" s="21" t="s">
        <v>51</v>
      </c>
      <c r="AH39" s="76"/>
      <c r="AI39" s="76"/>
      <c r="AJ39" s="79"/>
      <c r="AK39" s="79"/>
      <c r="AL39" s="79"/>
      <c r="AM39" s="79"/>
      <c r="AN39" s="79"/>
      <c r="AO39" s="79"/>
      <c r="AP39" s="76"/>
      <c r="AQ39" s="80">
        <f t="shared" si="74"/>
        <v>0</v>
      </c>
      <c r="AR39" s="76"/>
      <c r="AS39" s="79"/>
      <c r="AT39" s="79"/>
      <c r="AU39" s="79"/>
      <c r="AV39" s="76"/>
      <c r="AW39" s="76"/>
      <c r="AX39" s="79"/>
      <c r="AY39" s="79"/>
      <c r="AZ39" s="79"/>
      <c r="BA39" s="76"/>
      <c r="BB39" s="76"/>
      <c r="BC39" s="79"/>
      <c r="BD39" s="79"/>
      <c r="BE39" s="79"/>
      <c r="BF39" s="76"/>
      <c r="BG39" s="77">
        <f t="shared" ref="BG39:BG48" si="81">BB39</f>
        <v>0</v>
      </c>
      <c r="BH39" s="78"/>
      <c r="BI39" s="78"/>
      <c r="BJ39" s="78"/>
      <c r="BK39" s="77">
        <f t="shared" ref="BK39:BK48" si="82">BF39</f>
        <v>0</v>
      </c>
      <c r="BL39" s="77">
        <f t="shared" ref="BL39:BL48" si="83">AH39</f>
        <v>0</v>
      </c>
      <c r="BM39" s="77">
        <f t="shared" ref="BM39:BM48" si="84">AI39</f>
        <v>0</v>
      </c>
      <c r="BN39" s="78"/>
      <c r="BO39" s="78"/>
      <c r="BP39" s="78"/>
      <c r="BQ39" s="78"/>
      <c r="BR39" s="78"/>
      <c r="BS39" s="78"/>
      <c r="BT39" s="77">
        <f t="shared" ref="BT39:BT48" si="85">AP39</f>
        <v>0</v>
      </c>
      <c r="BU39" s="77">
        <f t="shared" ref="BU39:BU48" si="86">AQ39</f>
        <v>0</v>
      </c>
      <c r="BV39" s="77">
        <f t="shared" ref="BV39:BV48" si="87">AR39</f>
        <v>0</v>
      </c>
      <c r="BW39" s="78"/>
      <c r="BX39" s="78"/>
      <c r="BY39" s="78"/>
      <c r="BZ39" s="77">
        <f t="shared" ref="BZ39:BZ48" si="88">AV39</f>
        <v>0</v>
      </c>
      <c r="CA39" s="77">
        <f t="shared" ref="CA39:CA48" si="89">AW39</f>
        <v>0</v>
      </c>
      <c r="CB39" s="78"/>
      <c r="CC39" s="78"/>
      <c r="CD39" s="78"/>
      <c r="CE39" s="77">
        <f t="shared" ref="CE39:CE48" si="90">BA39</f>
        <v>0</v>
      </c>
      <c r="CF39" s="77">
        <f t="shared" ref="CF39:CF48" si="91">BB39</f>
        <v>0</v>
      </c>
      <c r="CG39" s="78"/>
      <c r="CH39" s="78"/>
      <c r="CI39" s="78"/>
      <c r="CJ39" s="77">
        <f t="shared" ref="CJ39:CJ48" si="92">BF39</f>
        <v>0</v>
      </c>
      <c r="CK39" s="77">
        <f t="shared" ref="CK39:CK48" si="93">CF39</f>
        <v>0</v>
      </c>
      <c r="CL39" s="78"/>
      <c r="CM39" s="78"/>
      <c r="CN39" s="78"/>
      <c r="CO39" s="77">
        <f t="shared" ref="CO39:CO48" si="94">CJ39</f>
        <v>0</v>
      </c>
      <c r="CP39" s="77">
        <f t="shared" ref="CP39:CP46" si="95">AH39</f>
        <v>0</v>
      </c>
      <c r="CQ39" s="79"/>
      <c r="CR39" s="78">
        <f t="shared" ref="CR39:CR48" si="96">AL39</f>
        <v>0</v>
      </c>
      <c r="CS39" s="79"/>
      <c r="CT39" s="77">
        <f t="shared" ref="CT39:CT46" si="97">AP39</f>
        <v>0</v>
      </c>
      <c r="CU39" s="77">
        <f t="shared" ref="CU39:CU46" si="98">AR39</f>
        <v>0</v>
      </c>
      <c r="CV39" s="79"/>
      <c r="CW39" s="78">
        <f t="shared" ref="CW39:CW48" si="99">AT39</f>
        <v>0</v>
      </c>
      <c r="CX39" s="79"/>
      <c r="CY39" s="77">
        <f t="shared" ref="CY39:CY48" si="100">AV39</f>
        <v>0</v>
      </c>
      <c r="CZ39" s="77">
        <f t="shared" ref="CZ39:CZ48" si="101">CA39</f>
        <v>0</v>
      </c>
      <c r="DA39" s="79"/>
      <c r="DB39" s="79"/>
      <c r="DC39" s="79"/>
      <c r="DD39" s="77">
        <f t="shared" ref="DD39:DD48" si="102">BA39</f>
        <v>0</v>
      </c>
      <c r="DE39" s="77">
        <f t="shared" ref="DE39:DE48" si="103">BL39</f>
        <v>0</v>
      </c>
      <c r="DF39" s="79"/>
      <c r="DG39" s="78">
        <f t="shared" ref="DG39:DG48" si="104">BP39</f>
        <v>0</v>
      </c>
      <c r="DH39" s="79"/>
      <c r="DI39" s="77">
        <f t="shared" ref="DI39:DI48" si="105">BT39</f>
        <v>0</v>
      </c>
      <c r="DJ39" s="77">
        <f t="shared" ref="DJ39:DJ48" si="106">BV39</f>
        <v>0</v>
      </c>
      <c r="DK39" s="79"/>
      <c r="DL39" s="79"/>
      <c r="DM39" s="79"/>
      <c r="DN39" s="77">
        <f t="shared" ref="DN39:DN48" si="107">BZ39</f>
        <v>0</v>
      </c>
      <c r="DO39" s="77">
        <f t="shared" ref="DO39:DO48" si="108">CA39</f>
        <v>0</v>
      </c>
      <c r="DP39" s="79"/>
      <c r="DQ39" s="79"/>
      <c r="DR39" s="79"/>
      <c r="DS39" s="77">
        <f t="shared" ref="DS39:DS48" si="109">CE39</f>
        <v>0</v>
      </c>
      <c r="DT39" s="22"/>
      <c r="DU39" s="68" t="s">
        <v>52</v>
      </c>
      <c r="DV39" s="13"/>
      <c r="DW39" s="13"/>
    </row>
    <row r="40" ht="79.5" customHeight="1" spans="1:127">
      <c r="A40" s="11"/>
      <c r="B40" s="12">
        <v>703020000</v>
      </c>
      <c r="C40" s="13">
        <v>5</v>
      </c>
      <c r="D40" s="20" t="s">
        <v>141</v>
      </c>
      <c r="E40" s="15" t="s">
        <v>142</v>
      </c>
      <c r="F40" s="13" t="s">
        <v>51</v>
      </c>
      <c r="G40" s="13" t="s">
        <v>51</v>
      </c>
      <c r="H40" s="13" t="s">
        <v>51</v>
      </c>
      <c r="I40" s="13" t="s">
        <v>51</v>
      </c>
      <c r="J40" s="13" t="s">
        <v>51</v>
      </c>
      <c r="K40" s="13" t="s">
        <v>51</v>
      </c>
      <c r="L40" s="41" t="s">
        <v>51</v>
      </c>
      <c r="M40" s="13" t="s">
        <v>51</v>
      </c>
      <c r="N40" s="13" t="s">
        <v>51</v>
      </c>
      <c r="O40" s="13" t="s">
        <v>51</v>
      </c>
      <c r="P40" s="13" t="s">
        <v>51</v>
      </c>
      <c r="Q40" s="13" t="s">
        <v>51</v>
      </c>
      <c r="R40" s="13" t="s">
        <v>51</v>
      </c>
      <c r="S40" s="41" t="s">
        <v>51</v>
      </c>
      <c r="T40" s="13" t="s">
        <v>51</v>
      </c>
      <c r="U40" s="13" t="s">
        <v>51</v>
      </c>
      <c r="V40" s="13" t="s">
        <v>51</v>
      </c>
      <c r="W40" s="13" t="s">
        <v>51</v>
      </c>
      <c r="X40" s="13" t="s">
        <v>51</v>
      </c>
      <c r="Y40" s="13" t="s">
        <v>51</v>
      </c>
      <c r="Z40" s="13" t="s">
        <v>51</v>
      </c>
      <c r="AA40" s="13" t="s">
        <v>51</v>
      </c>
      <c r="AB40" s="13" t="s">
        <v>51</v>
      </c>
      <c r="AC40" s="13" t="s">
        <v>51</v>
      </c>
      <c r="AD40" s="13" t="s">
        <v>51</v>
      </c>
      <c r="AE40" s="13" t="s">
        <v>51</v>
      </c>
      <c r="AF40" s="13" t="s">
        <v>51</v>
      </c>
      <c r="AG40" s="21" t="s">
        <v>51</v>
      </c>
      <c r="AH40" s="76"/>
      <c r="AI40" s="76"/>
      <c r="AJ40" s="79"/>
      <c r="AK40" s="79"/>
      <c r="AL40" s="79"/>
      <c r="AM40" s="79"/>
      <c r="AN40" s="79"/>
      <c r="AO40" s="79"/>
      <c r="AP40" s="76"/>
      <c r="AQ40" s="80">
        <f t="shared" si="74"/>
        <v>0</v>
      </c>
      <c r="AR40" s="76"/>
      <c r="AS40" s="79"/>
      <c r="AT40" s="79"/>
      <c r="AU40" s="79"/>
      <c r="AV40" s="76"/>
      <c r="AW40" s="76"/>
      <c r="AX40" s="79"/>
      <c r="AY40" s="79"/>
      <c r="AZ40" s="79"/>
      <c r="BA40" s="76"/>
      <c r="BB40" s="76"/>
      <c r="BC40" s="79"/>
      <c r="BD40" s="79"/>
      <c r="BE40" s="79"/>
      <c r="BF40" s="76"/>
      <c r="BG40" s="77">
        <f t="shared" si="81"/>
        <v>0</v>
      </c>
      <c r="BH40" s="78"/>
      <c r="BI40" s="78"/>
      <c r="BJ40" s="78"/>
      <c r="BK40" s="77">
        <f t="shared" si="82"/>
        <v>0</v>
      </c>
      <c r="BL40" s="77">
        <f t="shared" si="83"/>
        <v>0</v>
      </c>
      <c r="BM40" s="77">
        <f t="shared" si="84"/>
        <v>0</v>
      </c>
      <c r="BN40" s="78"/>
      <c r="BO40" s="78"/>
      <c r="BP40" s="78"/>
      <c r="BQ40" s="78"/>
      <c r="BR40" s="78"/>
      <c r="BS40" s="78"/>
      <c r="BT40" s="77">
        <f t="shared" si="85"/>
        <v>0</v>
      </c>
      <c r="BU40" s="77">
        <f t="shared" si="86"/>
        <v>0</v>
      </c>
      <c r="BV40" s="77">
        <f t="shared" si="87"/>
        <v>0</v>
      </c>
      <c r="BW40" s="78"/>
      <c r="BX40" s="78"/>
      <c r="BY40" s="78"/>
      <c r="BZ40" s="77">
        <f t="shared" si="88"/>
        <v>0</v>
      </c>
      <c r="CA40" s="77">
        <f t="shared" si="89"/>
        <v>0</v>
      </c>
      <c r="CB40" s="78"/>
      <c r="CC40" s="78"/>
      <c r="CD40" s="78"/>
      <c r="CE40" s="77">
        <f t="shared" si="90"/>
        <v>0</v>
      </c>
      <c r="CF40" s="77">
        <f t="shared" si="91"/>
        <v>0</v>
      </c>
      <c r="CG40" s="78"/>
      <c r="CH40" s="78"/>
      <c r="CI40" s="78"/>
      <c r="CJ40" s="77">
        <f t="shared" si="92"/>
        <v>0</v>
      </c>
      <c r="CK40" s="77">
        <f t="shared" si="93"/>
        <v>0</v>
      </c>
      <c r="CL40" s="78"/>
      <c r="CM40" s="78"/>
      <c r="CN40" s="78"/>
      <c r="CO40" s="77">
        <f t="shared" si="94"/>
        <v>0</v>
      </c>
      <c r="CP40" s="77">
        <f t="shared" si="95"/>
        <v>0</v>
      </c>
      <c r="CQ40" s="79"/>
      <c r="CR40" s="78">
        <f t="shared" si="96"/>
        <v>0</v>
      </c>
      <c r="CS40" s="79"/>
      <c r="CT40" s="77">
        <f t="shared" si="97"/>
        <v>0</v>
      </c>
      <c r="CU40" s="77">
        <f t="shared" si="98"/>
        <v>0</v>
      </c>
      <c r="CV40" s="79"/>
      <c r="CW40" s="78">
        <f t="shared" si="99"/>
        <v>0</v>
      </c>
      <c r="CX40" s="79"/>
      <c r="CY40" s="77">
        <f t="shared" si="100"/>
        <v>0</v>
      </c>
      <c r="CZ40" s="77">
        <f t="shared" si="101"/>
        <v>0</v>
      </c>
      <c r="DA40" s="79"/>
      <c r="DB40" s="79"/>
      <c r="DC40" s="79"/>
      <c r="DD40" s="77">
        <f t="shared" si="102"/>
        <v>0</v>
      </c>
      <c r="DE40" s="77">
        <f t="shared" si="103"/>
        <v>0</v>
      </c>
      <c r="DF40" s="79"/>
      <c r="DG40" s="78">
        <f t="shared" si="104"/>
        <v>0</v>
      </c>
      <c r="DH40" s="79"/>
      <c r="DI40" s="77">
        <f t="shared" si="105"/>
        <v>0</v>
      </c>
      <c r="DJ40" s="77">
        <f t="shared" si="106"/>
        <v>0</v>
      </c>
      <c r="DK40" s="79"/>
      <c r="DL40" s="79"/>
      <c r="DM40" s="79"/>
      <c r="DN40" s="77">
        <f t="shared" si="107"/>
        <v>0</v>
      </c>
      <c r="DO40" s="77">
        <f t="shared" si="108"/>
        <v>0</v>
      </c>
      <c r="DP40" s="79"/>
      <c r="DQ40" s="79"/>
      <c r="DR40" s="79"/>
      <c r="DS40" s="77">
        <f t="shared" si="109"/>
        <v>0</v>
      </c>
      <c r="DT40" s="22"/>
      <c r="DU40" s="68" t="s">
        <v>52</v>
      </c>
      <c r="DV40" s="13"/>
      <c r="DW40" s="13"/>
    </row>
    <row r="41" ht="68.25" customHeight="1" spans="1:127">
      <c r="A41" s="11"/>
      <c r="B41" s="12">
        <v>703030000</v>
      </c>
      <c r="C41" s="13">
        <v>5</v>
      </c>
      <c r="D41" s="20" t="s">
        <v>143</v>
      </c>
      <c r="E41" s="15" t="s">
        <v>144</v>
      </c>
      <c r="F41" s="13" t="s">
        <v>51</v>
      </c>
      <c r="G41" s="13" t="s">
        <v>51</v>
      </c>
      <c r="H41" s="13" t="s">
        <v>51</v>
      </c>
      <c r="I41" s="13" t="s">
        <v>51</v>
      </c>
      <c r="J41" s="13" t="s">
        <v>51</v>
      </c>
      <c r="K41" s="13" t="s">
        <v>51</v>
      </c>
      <c r="L41" s="41" t="s">
        <v>51</v>
      </c>
      <c r="M41" s="13" t="s">
        <v>51</v>
      </c>
      <c r="N41" s="13" t="s">
        <v>51</v>
      </c>
      <c r="O41" s="13" t="s">
        <v>51</v>
      </c>
      <c r="P41" s="13" t="s">
        <v>51</v>
      </c>
      <c r="Q41" s="13" t="s">
        <v>51</v>
      </c>
      <c r="R41" s="13" t="s">
        <v>51</v>
      </c>
      <c r="S41" s="41" t="s">
        <v>51</v>
      </c>
      <c r="T41" s="13" t="s">
        <v>51</v>
      </c>
      <c r="U41" s="13" t="s">
        <v>51</v>
      </c>
      <c r="V41" s="13" t="s">
        <v>51</v>
      </c>
      <c r="W41" s="13" t="s">
        <v>51</v>
      </c>
      <c r="X41" s="13" t="s">
        <v>51</v>
      </c>
      <c r="Y41" s="13" t="s">
        <v>51</v>
      </c>
      <c r="Z41" s="13" t="s">
        <v>51</v>
      </c>
      <c r="AA41" s="13" t="s">
        <v>51</v>
      </c>
      <c r="AB41" s="13" t="s">
        <v>51</v>
      </c>
      <c r="AC41" s="13" t="s">
        <v>51</v>
      </c>
      <c r="AD41" s="13" t="s">
        <v>51</v>
      </c>
      <c r="AE41" s="13" t="s">
        <v>51</v>
      </c>
      <c r="AF41" s="13" t="s">
        <v>51</v>
      </c>
      <c r="AG41" s="21" t="s">
        <v>51</v>
      </c>
      <c r="AH41" s="76">
        <f>AH42</f>
        <v>224230.68</v>
      </c>
      <c r="AI41" s="76">
        <f t="shared" ref="AI41:CT41" si="110">AI42</f>
        <v>224230.68</v>
      </c>
      <c r="AJ41" s="76">
        <f t="shared" si="110"/>
        <v>0</v>
      </c>
      <c r="AK41" s="76">
        <f t="shared" si="110"/>
        <v>0</v>
      </c>
      <c r="AL41" s="76">
        <f t="shared" si="110"/>
        <v>0</v>
      </c>
      <c r="AM41" s="76">
        <f t="shared" si="110"/>
        <v>0</v>
      </c>
      <c r="AN41" s="76">
        <f t="shared" si="110"/>
        <v>0</v>
      </c>
      <c r="AO41" s="76">
        <f t="shared" si="110"/>
        <v>0</v>
      </c>
      <c r="AP41" s="76">
        <f t="shared" si="110"/>
        <v>224230.68</v>
      </c>
      <c r="AQ41" s="76">
        <f t="shared" si="110"/>
        <v>224230.68</v>
      </c>
      <c r="AR41" s="76">
        <f t="shared" si="110"/>
        <v>224230.687</v>
      </c>
      <c r="AS41" s="76">
        <f t="shared" si="110"/>
        <v>0</v>
      </c>
      <c r="AT41" s="76">
        <f t="shared" si="110"/>
        <v>0</v>
      </c>
      <c r="AU41" s="76">
        <f t="shared" si="110"/>
        <v>0</v>
      </c>
      <c r="AV41" s="76">
        <f t="shared" si="110"/>
        <v>224230.68</v>
      </c>
      <c r="AW41" s="76">
        <f t="shared" si="110"/>
        <v>0</v>
      </c>
      <c r="AX41" s="76">
        <f t="shared" si="110"/>
        <v>0</v>
      </c>
      <c r="AY41" s="76">
        <f t="shared" si="110"/>
        <v>0</v>
      </c>
      <c r="AZ41" s="76">
        <f t="shared" si="110"/>
        <v>0</v>
      </c>
      <c r="BA41" s="76">
        <f t="shared" si="110"/>
        <v>0</v>
      </c>
      <c r="BB41" s="76">
        <f t="shared" si="110"/>
        <v>0</v>
      </c>
      <c r="BC41" s="76">
        <f t="shared" si="110"/>
        <v>0</v>
      </c>
      <c r="BD41" s="76">
        <f t="shared" si="110"/>
        <v>0</v>
      </c>
      <c r="BE41" s="76">
        <f t="shared" si="110"/>
        <v>0</v>
      </c>
      <c r="BF41" s="76">
        <f t="shared" si="110"/>
        <v>0</v>
      </c>
      <c r="BG41" s="76">
        <f t="shared" si="110"/>
        <v>0</v>
      </c>
      <c r="BH41" s="76">
        <f t="shared" si="110"/>
        <v>0</v>
      </c>
      <c r="BI41" s="76">
        <f t="shared" si="110"/>
        <v>0</v>
      </c>
      <c r="BJ41" s="76">
        <f t="shared" si="110"/>
        <v>0</v>
      </c>
      <c r="BK41" s="76">
        <f t="shared" si="110"/>
        <v>0</v>
      </c>
      <c r="BL41" s="76">
        <f t="shared" si="110"/>
        <v>224230.68</v>
      </c>
      <c r="BM41" s="76">
        <f t="shared" si="110"/>
        <v>224230.68</v>
      </c>
      <c r="BN41" s="76">
        <f t="shared" si="110"/>
        <v>0</v>
      </c>
      <c r="BO41" s="76">
        <f t="shared" si="110"/>
        <v>0</v>
      </c>
      <c r="BP41" s="76">
        <f t="shared" si="110"/>
        <v>0</v>
      </c>
      <c r="BQ41" s="76">
        <f t="shared" si="110"/>
        <v>0</v>
      </c>
      <c r="BR41" s="76">
        <f t="shared" si="110"/>
        <v>0</v>
      </c>
      <c r="BS41" s="76">
        <f t="shared" si="110"/>
        <v>0</v>
      </c>
      <c r="BT41" s="76">
        <f t="shared" si="110"/>
        <v>224230.68</v>
      </c>
      <c r="BU41" s="76">
        <f t="shared" si="110"/>
        <v>224230.68</v>
      </c>
      <c r="BV41" s="76">
        <f t="shared" si="110"/>
        <v>224230.687</v>
      </c>
      <c r="BW41" s="76">
        <f t="shared" si="110"/>
        <v>0</v>
      </c>
      <c r="BX41" s="76">
        <f t="shared" si="110"/>
        <v>0</v>
      </c>
      <c r="BY41" s="76">
        <f t="shared" si="110"/>
        <v>0</v>
      </c>
      <c r="BZ41" s="76">
        <f t="shared" si="110"/>
        <v>224230.68</v>
      </c>
      <c r="CA41" s="76">
        <f t="shared" si="110"/>
        <v>0</v>
      </c>
      <c r="CB41" s="76">
        <f t="shared" si="110"/>
        <v>0</v>
      </c>
      <c r="CC41" s="76">
        <f t="shared" si="110"/>
        <v>0</v>
      </c>
      <c r="CD41" s="76">
        <f t="shared" si="110"/>
        <v>0</v>
      </c>
      <c r="CE41" s="76">
        <f t="shared" si="110"/>
        <v>0</v>
      </c>
      <c r="CF41" s="76">
        <f t="shared" si="110"/>
        <v>0</v>
      </c>
      <c r="CG41" s="76">
        <f t="shared" si="110"/>
        <v>0</v>
      </c>
      <c r="CH41" s="76">
        <f t="shared" si="110"/>
        <v>0</v>
      </c>
      <c r="CI41" s="76">
        <f t="shared" si="110"/>
        <v>0</v>
      </c>
      <c r="CJ41" s="76">
        <f t="shared" si="110"/>
        <v>0</v>
      </c>
      <c r="CK41" s="76">
        <f t="shared" si="110"/>
        <v>0</v>
      </c>
      <c r="CL41" s="76">
        <f t="shared" si="110"/>
        <v>0</v>
      </c>
      <c r="CM41" s="76">
        <f t="shared" si="110"/>
        <v>0</v>
      </c>
      <c r="CN41" s="76">
        <f t="shared" si="110"/>
        <v>0</v>
      </c>
      <c r="CO41" s="76">
        <f t="shared" si="110"/>
        <v>0</v>
      </c>
      <c r="CP41" s="76">
        <f t="shared" si="110"/>
        <v>224230.68</v>
      </c>
      <c r="CQ41" s="76">
        <f t="shared" si="110"/>
        <v>0</v>
      </c>
      <c r="CR41" s="76">
        <f t="shared" si="110"/>
        <v>0</v>
      </c>
      <c r="CS41" s="76">
        <f t="shared" si="110"/>
        <v>0</v>
      </c>
      <c r="CT41" s="76">
        <f t="shared" si="110"/>
        <v>224230.68</v>
      </c>
      <c r="CU41" s="76">
        <f t="shared" ref="CU41:DS41" si="111">CU42</f>
        <v>224230.687</v>
      </c>
      <c r="CV41" s="76">
        <f t="shared" si="111"/>
        <v>0</v>
      </c>
      <c r="CW41" s="76">
        <f t="shared" si="111"/>
        <v>0</v>
      </c>
      <c r="CX41" s="76">
        <f t="shared" si="111"/>
        <v>0</v>
      </c>
      <c r="CY41" s="76">
        <f t="shared" si="111"/>
        <v>224230.68</v>
      </c>
      <c r="CZ41" s="76">
        <f t="shared" si="111"/>
        <v>0</v>
      </c>
      <c r="DA41" s="76">
        <f t="shared" si="111"/>
        <v>0</v>
      </c>
      <c r="DB41" s="76">
        <f t="shared" si="111"/>
        <v>0</v>
      </c>
      <c r="DC41" s="76">
        <f t="shared" si="111"/>
        <v>0</v>
      </c>
      <c r="DD41" s="76">
        <f t="shared" si="111"/>
        <v>0</v>
      </c>
      <c r="DE41" s="76">
        <f t="shared" si="111"/>
        <v>224230.68</v>
      </c>
      <c r="DF41" s="76">
        <f t="shared" si="111"/>
        <v>0</v>
      </c>
      <c r="DG41" s="76">
        <f t="shared" si="111"/>
        <v>0</v>
      </c>
      <c r="DH41" s="76">
        <f t="shared" si="111"/>
        <v>0</v>
      </c>
      <c r="DI41" s="76">
        <f t="shared" si="111"/>
        <v>224230.68</v>
      </c>
      <c r="DJ41" s="76">
        <f t="shared" si="111"/>
        <v>224230.687</v>
      </c>
      <c r="DK41" s="76">
        <f t="shared" si="111"/>
        <v>0</v>
      </c>
      <c r="DL41" s="76">
        <f t="shared" si="111"/>
        <v>0</v>
      </c>
      <c r="DM41" s="76">
        <f t="shared" si="111"/>
        <v>0</v>
      </c>
      <c r="DN41" s="76">
        <f t="shared" si="111"/>
        <v>224230.68</v>
      </c>
      <c r="DO41" s="76">
        <f t="shared" si="111"/>
        <v>0</v>
      </c>
      <c r="DP41" s="76">
        <f t="shared" si="111"/>
        <v>0</v>
      </c>
      <c r="DQ41" s="76">
        <f t="shared" si="111"/>
        <v>0</v>
      </c>
      <c r="DR41" s="76">
        <f t="shared" si="111"/>
        <v>0</v>
      </c>
      <c r="DS41" s="76">
        <f t="shared" si="111"/>
        <v>0</v>
      </c>
      <c r="DT41" s="22"/>
      <c r="DU41" s="68" t="s">
        <v>52</v>
      </c>
      <c r="DV41" s="13"/>
      <c r="DW41" s="13"/>
    </row>
    <row r="42" ht="34.5" customHeight="1" spans="1:127">
      <c r="A42" s="11"/>
      <c r="B42" s="12">
        <v>703030001</v>
      </c>
      <c r="C42" s="21">
        <v>5</v>
      </c>
      <c r="D42" s="14" t="s">
        <v>145</v>
      </c>
      <c r="E42" s="21">
        <v>7101</v>
      </c>
      <c r="F42" s="28"/>
      <c r="G42" s="28"/>
      <c r="H42" s="28"/>
      <c r="I42" s="28"/>
      <c r="J42" s="28"/>
      <c r="K42" s="28"/>
      <c r="L42" s="45"/>
      <c r="M42" s="28"/>
      <c r="N42" s="28"/>
      <c r="O42" s="28"/>
      <c r="P42" s="28"/>
      <c r="Q42" s="28"/>
      <c r="R42" s="28"/>
      <c r="S42" s="45"/>
      <c r="T42" s="28"/>
      <c r="U42" s="28"/>
      <c r="V42" s="28"/>
      <c r="W42" s="28"/>
      <c r="X42" s="28"/>
      <c r="Y42" s="28"/>
      <c r="Z42" s="28"/>
      <c r="AA42" s="28"/>
      <c r="AB42" s="28"/>
      <c r="AC42" s="28"/>
      <c r="AD42" s="28"/>
      <c r="AE42" s="28"/>
      <c r="AF42" s="15" t="s">
        <v>146</v>
      </c>
      <c r="AG42" s="15">
        <v>1001</v>
      </c>
      <c r="AH42" s="82">
        <v>224230.68</v>
      </c>
      <c r="AI42" s="82">
        <v>224230.68</v>
      </c>
      <c r="AJ42" s="83"/>
      <c r="AK42" s="83"/>
      <c r="AL42" s="83"/>
      <c r="AM42" s="83"/>
      <c r="AN42" s="83"/>
      <c r="AO42" s="83"/>
      <c r="AP42" s="82">
        <v>224230.68</v>
      </c>
      <c r="AQ42" s="82">
        <v>224230.68</v>
      </c>
      <c r="AR42" s="82">
        <v>224230.687</v>
      </c>
      <c r="AS42" s="83"/>
      <c r="AT42" s="83"/>
      <c r="AU42" s="83"/>
      <c r="AV42" s="82">
        <v>224230.68</v>
      </c>
      <c r="AW42" s="82">
        <v>0</v>
      </c>
      <c r="AX42" s="83"/>
      <c r="AY42" s="83"/>
      <c r="AZ42" s="83"/>
      <c r="BA42" s="82">
        <v>0</v>
      </c>
      <c r="BB42" s="82">
        <v>0</v>
      </c>
      <c r="BC42" s="83"/>
      <c r="BD42" s="83"/>
      <c r="BE42" s="83"/>
      <c r="BF42" s="82">
        <v>0</v>
      </c>
      <c r="BG42" s="77">
        <f t="shared" si="81"/>
        <v>0</v>
      </c>
      <c r="BH42" s="78"/>
      <c r="BI42" s="78"/>
      <c r="BJ42" s="78"/>
      <c r="BK42" s="77">
        <f t="shared" si="82"/>
        <v>0</v>
      </c>
      <c r="BL42" s="77">
        <f t="shared" si="83"/>
        <v>224230.68</v>
      </c>
      <c r="BM42" s="77">
        <f t="shared" si="84"/>
        <v>224230.68</v>
      </c>
      <c r="BN42" s="78"/>
      <c r="BO42" s="78"/>
      <c r="BP42" s="78"/>
      <c r="BQ42" s="78"/>
      <c r="BR42" s="78"/>
      <c r="BS42" s="78"/>
      <c r="BT42" s="77">
        <f t="shared" si="85"/>
        <v>224230.68</v>
      </c>
      <c r="BU42" s="77">
        <f t="shared" si="86"/>
        <v>224230.68</v>
      </c>
      <c r="BV42" s="77">
        <f t="shared" si="87"/>
        <v>224230.687</v>
      </c>
      <c r="BW42" s="78"/>
      <c r="BX42" s="78"/>
      <c r="BY42" s="78"/>
      <c r="BZ42" s="77">
        <f t="shared" si="88"/>
        <v>224230.68</v>
      </c>
      <c r="CA42" s="77">
        <f t="shared" si="89"/>
        <v>0</v>
      </c>
      <c r="CB42" s="78"/>
      <c r="CC42" s="78"/>
      <c r="CD42" s="78"/>
      <c r="CE42" s="77">
        <f t="shared" si="90"/>
        <v>0</v>
      </c>
      <c r="CF42" s="77">
        <f t="shared" si="91"/>
        <v>0</v>
      </c>
      <c r="CG42" s="78"/>
      <c r="CH42" s="78"/>
      <c r="CI42" s="78"/>
      <c r="CJ42" s="77">
        <f t="shared" si="92"/>
        <v>0</v>
      </c>
      <c r="CK42" s="77">
        <f t="shared" si="93"/>
        <v>0</v>
      </c>
      <c r="CL42" s="78"/>
      <c r="CM42" s="78"/>
      <c r="CN42" s="78"/>
      <c r="CO42" s="77">
        <f t="shared" si="94"/>
        <v>0</v>
      </c>
      <c r="CP42" s="77">
        <f t="shared" si="95"/>
        <v>224230.68</v>
      </c>
      <c r="CQ42" s="83"/>
      <c r="CR42" s="78">
        <f t="shared" si="96"/>
        <v>0</v>
      </c>
      <c r="CS42" s="83"/>
      <c r="CT42" s="77">
        <f t="shared" si="97"/>
        <v>224230.68</v>
      </c>
      <c r="CU42" s="77">
        <f t="shared" si="98"/>
        <v>224230.687</v>
      </c>
      <c r="CV42" s="83"/>
      <c r="CW42" s="78">
        <f t="shared" si="99"/>
        <v>0</v>
      </c>
      <c r="CX42" s="83"/>
      <c r="CY42" s="77">
        <f t="shared" si="100"/>
        <v>224230.68</v>
      </c>
      <c r="CZ42" s="77">
        <f t="shared" si="101"/>
        <v>0</v>
      </c>
      <c r="DA42" s="83"/>
      <c r="DB42" s="83"/>
      <c r="DC42" s="83"/>
      <c r="DD42" s="77">
        <f t="shared" si="102"/>
        <v>0</v>
      </c>
      <c r="DE42" s="77">
        <f t="shared" si="103"/>
        <v>224230.68</v>
      </c>
      <c r="DF42" s="83"/>
      <c r="DG42" s="78">
        <f t="shared" si="104"/>
        <v>0</v>
      </c>
      <c r="DH42" s="83"/>
      <c r="DI42" s="77">
        <f t="shared" si="105"/>
        <v>224230.68</v>
      </c>
      <c r="DJ42" s="77">
        <f t="shared" si="106"/>
        <v>224230.687</v>
      </c>
      <c r="DK42" s="83"/>
      <c r="DL42" s="83"/>
      <c r="DM42" s="83"/>
      <c r="DN42" s="77">
        <f t="shared" si="107"/>
        <v>224230.68</v>
      </c>
      <c r="DO42" s="77">
        <f t="shared" si="108"/>
        <v>0</v>
      </c>
      <c r="DP42" s="83"/>
      <c r="DQ42" s="83"/>
      <c r="DR42" s="83"/>
      <c r="DS42" s="77">
        <f t="shared" si="109"/>
        <v>0</v>
      </c>
      <c r="DT42" s="22" t="s">
        <v>69</v>
      </c>
      <c r="DU42" s="70" t="s">
        <v>52</v>
      </c>
      <c r="DV42" s="15">
        <v>0</v>
      </c>
      <c r="DW42" s="71" t="s">
        <v>70</v>
      </c>
    </row>
    <row r="43" ht="68.25" customHeight="1" spans="1:127">
      <c r="A43" s="11"/>
      <c r="B43" s="12">
        <v>703040000</v>
      </c>
      <c r="C43" s="13">
        <v>3</v>
      </c>
      <c r="D43" s="20" t="s">
        <v>147</v>
      </c>
      <c r="E43" s="29" t="s">
        <v>148</v>
      </c>
      <c r="F43" s="13" t="s">
        <v>51</v>
      </c>
      <c r="G43" s="13" t="s">
        <v>51</v>
      </c>
      <c r="H43" s="13" t="s">
        <v>51</v>
      </c>
      <c r="I43" s="13" t="s">
        <v>51</v>
      </c>
      <c r="J43" s="13" t="s">
        <v>51</v>
      </c>
      <c r="K43" s="13" t="s">
        <v>51</v>
      </c>
      <c r="L43" s="41" t="s">
        <v>51</v>
      </c>
      <c r="M43" s="13" t="s">
        <v>51</v>
      </c>
      <c r="N43" s="13" t="s">
        <v>51</v>
      </c>
      <c r="O43" s="13" t="s">
        <v>51</v>
      </c>
      <c r="P43" s="13" t="s">
        <v>51</v>
      </c>
      <c r="Q43" s="13" t="s">
        <v>51</v>
      </c>
      <c r="R43" s="13" t="s">
        <v>51</v>
      </c>
      <c r="S43" s="41" t="s">
        <v>51</v>
      </c>
      <c r="T43" s="13" t="s">
        <v>51</v>
      </c>
      <c r="U43" s="13" t="s">
        <v>51</v>
      </c>
      <c r="V43" s="13" t="s">
        <v>51</v>
      </c>
      <c r="W43" s="13" t="s">
        <v>51</v>
      </c>
      <c r="X43" s="13" t="s">
        <v>51</v>
      </c>
      <c r="Y43" s="13" t="s">
        <v>51</v>
      </c>
      <c r="Z43" s="13" t="s">
        <v>51</v>
      </c>
      <c r="AA43" s="13" t="s">
        <v>51</v>
      </c>
      <c r="AB43" s="13" t="s">
        <v>51</v>
      </c>
      <c r="AC43" s="13" t="s">
        <v>51</v>
      </c>
      <c r="AD43" s="13" t="s">
        <v>51</v>
      </c>
      <c r="AE43" s="13" t="s">
        <v>51</v>
      </c>
      <c r="AF43" s="13" t="s">
        <v>51</v>
      </c>
      <c r="AG43" s="21" t="s">
        <v>51</v>
      </c>
      <c r="AH43" s="76"/>
      <c r="AI43" s="76"/>
      <c r="AJ43" s="79"/>
      <c r="AK43" s="79"/>
      <c r="AL43" s="79"/>
      <c r="AM43" s="79"/>
      <c r="AN43" s="79"/>
      <c r="AO43" s="79"/>
      <c r="AP43" s="76"/>
      <c r="AQ43" s="76"/>
      <c r="AR43" s="76"/>
      <c r="AS43" s="79"/>
      <c r="AT43" s="79"/>
      <c r="AU43" s="79"/>
      <c r="AV43" s="76"/>
      <c r="AW43" s="76"/>
      <c r="AX43" s="79"/>
      <c r="AY43" s="79"/>
      <c r="AZ43" s="79"/>
      <c r="BA43" s="76"/>
      <c r="BB43" s="76"/>
      <c r="BC43" s="79"/>
      <c r="BD43" s="79"/>
      <c r="BE43" s="79"/>
      <c r="BF43" s="76"/>
      <c r="BG43" s="77">
        <f t="shared" si="81"/>
        <v>0</v>
      </c>
      <c r="BH43" s="78"/>
      <c r="BI43" s="78"/>
      <c r="BJ43" s="78"/>
      <c r="BK43" s="77">
        <f t="shared" si="82"/>
        <v>0</v>
      </c>
      <c r="BL43" s="77">
        <f t="shared" si="83"/>
        <v>0</v>
      </c>
      <c r="BM43" s="77">
        <f t="shared" si="84"/>
        <v>0</v>
      </c>
      <c r="BN43" s="78"/>
      <c r="BO43" s="78"/>
      <c r="BP43" s="78"/>
      <c r="BQ43" s="78"/>
      <c r="BR43" s="78"/>
      <c r="BS43" s="78"/>
      <c r="BT43" s="77">
        <f t="shared" si="85"/>
        <v>0</v>
      </c>
      <c r="BU43" s="77">
        <f t="shared" si="86"/>
        <v>0</v>
      </c>
      <c r="BV43" s="77">
        <f t="shared" si="87"/>
        <v>0</v>
      </c>
      <c r="BW43" s="78"/>
      <c r="BX43" s="78"/>
      <c r="BY43" s="78"/>
      <c r="BZ43" s="77">
        <f t="shared" si="88"/>
        <v>0</v>
      </c>
      <c r="CA43" s="77">
        <f t="shared" si="89"/>
        <v>0</v>
      </c>
      <c r="CB43" s="78"/>
      <c r="CC43" s="78"/>
      <c r="CD43" s="78"/>
      <c r="CE43" s="77">
        <f t="shared" si="90"/>
        <v>0</v>
      </c>
      <c r="CF43" s="77">
        <f t="shared" si="91"/>
        <v>0</v>
      </c>
      <c r="CG43" s="78"/>
      <c r="CH43" s="78"/>
      <c r="CI43" s="78"/>
      <c r="CJ43" s="77">
        <f t="shared" si="92"/>
        <v>0</v>
      </c>
      <c r="CK43" s="77">
        <f t="shared" si="93"/>
        <v>0</v>
      </c>
      <c r="CL43" s="78"/>
      <c r="CM43" s="78"/>
      <c r="CN43" s="78"/>
      <c r="CO43" s="77">
        <f t="shared" si="94"/>
        <v>0</v>
      </c>
      <c r="CP43" s="77">
        <f t="shared" si="95"/>
        <v>0</v>
      </c>
      <c r="CQ43" s="79"/>
      <c r="CR43" s="78">
        <f t="shared" si="96"/>
        <v>0</v>
      </c>
      <c r="CS43" s="79"/>
      <c r="CT43" s="77">
        <f t="shared" si="97"/>
        <v>0</v>
      </c>
      <c r="CU43" s="77">
        <f t="shared" si="98"/>
        <v>0</v>
      </c>
      <c r="CV43" s="79"/>
      <c r="CW43" s="78">
        <f t="shared" si="99"/>
        <v>0</v>
      </c>
      <c r="CX43" s="79"/>
      <c r="CY43" s="77">
        <f t="shared" si="100"/>
        <v>0</v>
      </c>
      <c r="CZ43" s="77">
        <f t="shared" si="101"/>
        <v>0</v>
      </c>
      <c r="DA43" s="79"/>
      <c r="DB43" s="79"/>
      <c r="DC43" s="79"/>
      <c r="DD43" s="77">
        <f t="shared" si="102"/>
        <v>0</v>
      </c>
      <c r="DE43" s="77">
        <f t="shared" si="103"/>
        <v>0</v>
      </c>
      <c r="DF43" s="79"/>
      <c r="DG43" s="78">
        <f t="shared" si="104"/>
        <v>0</v>
      </c>
      <c r="DH43" s="79"/>
      <c r="DI43" s="77">
        <f t="shared" si="105"/>
        <v>0</v>
      </c>
      <c r="DJ43" s="77">
        <f t="shared" si="106"/>
        <v>0</v>
      </c>
      <c r="DK43" s="79"/>
      <c r="DL43" s="79"/>
      <c r="DM43" s="79"/>
      <c r="DN43" s="77">
        <f t="shared" si="107"/>
        <v>0</v>
      </c>
      <c r="DO43" s="77">
        <f t="shared" si="108"/>
        <v>0</v>
      </c>
      <c r="DP43" s="79"/>
      <c r="DQ43" s="79"/>
      <c r="DR43" s="79"/>
      <c r="DS43" s="77">
        <f t="shared" si="109"/>
        <v>0</v>
      </c>
      <c r="DT43" s="22"/>
      <c r="DU43" s="68" t="s">
        <v>52</v>
      </c>
      <c r="DV43" s="13"/>
      <c r="DW43" s="13"/>
    </row>
    <row r="44" ht="102" customHeight="1" spans="1:127">
      <c r="A44" s="11"/>
      <c r="B44" s="12">
        <v>704000000</v>
      </c>
      <c r="C44" s="13">
        <v>3</v>
      </c>
      <c r="D44" s="14" t="s">
        <v>149</v>
      </c>
      <c r="E44" s="15" t="s">
        <v>150</v>
      </c>
      <c r="F44" s="16" t="s">
        <v>51</v>
      </c>
      <c r="G44" s="16" t="s">
        <v>51</v>
      </c>
      <c r="H44" s="16" t="s">
        <v>51</v>
      </c>
      <c r="I44" s="16" t="s">
        <v>51</v>
      </c>
      <c r="J44" s="16" t="s">
        <v>51</v>
      </c>
      <c r="K44" s="16" t="s">
        <v>51</v>
      </c>
      <c r="L44" s="39" t="s">
        <v>51</v>
      </c>
      <c r="M44" s="16" t="s">
        <v>51</v>
      </c>
      <c r="N44" s="16" t="s">
        <v>51</v>
      </c>
      <c r="O44" s="16" t="s">
        <v>51</v>
      </c>
      <c r="P44" s="16" t="s">
        <v>51</v>
      </c>
      <c r="Q44" s="16" t="s">
        <v>51</v>
      </c>
      <c r="R44" s="16" t="s">
        <v>51</v>
      </c>
      <c r="S44" s="39" t="s">
        <v>51</v>
      </c>
      <c r="T44" s="16" t="s">
        <v>51</v>
      </c>
      <c r="U44" s="16" t="s">
        <v>51</v>
      </c>
      <c r="V44" s="16" t="s">
        <v>51</v>
      </c>
      <c r="W44" s="16" t="s">
        <v>51</v>
      </c>
      <c r="X44" s="16" t="s">
        <v>51</v>
      </c>
      <c r="Y44" s="16" t="s">
        <v>51</v>
      </c>
      <c r="Z44" s="16" t="s">
        <v>51</v>
      </c>
      <c r="AA44" s="16" t="s">
        <v>51</v>
      </c>
      <c r="AB44" s="16" t="s">
        <v>51</v>
      </c>
      <c r="AC44" s="16" t="s">
        <v>51</v>
      </c>
      <c r="AD44" s="16" t="s">
        <v>51</v>
      </c>
      <c r="AE44" s="16" t="s">
        <v>51</v>
      </c>
      <c r="AF44" s="16" t="s">
        <v>51</v>
      </c>
      <c r="AG44" s="15" t="s">
        <v>51</v>
      </c>
      <c r="AH44" s="74">
        <f>AH45+AH47</f>
        <v>87917.13</v>
      </c>
      <c r="AI44" s="74">
        <f t="shared" ref="AI44:CT44" si="112">AI45+AI47</f>
        <v>87917.13</v>
      </c>
      <c r="AJ44" s="74">
        <f t="shared" si="112"/>
        <v>87817.13</v>
      </c>
      <c r="AK44" s="74">
        <f t="shared" si="112"/>
        <v>87817.13</v>
      </c>
      <c r="AL44" s="74">
        <f t="shared" si="112"/>
        <v>0</v>
      </c>
      <c r="AM44" s="74">
        <f t="shared" si="112"/>
        <v>0</v>
      </c>
      <c r="AN44" s="74">
        <f t="shared" si="112"/>
        <v>0</v>
      </c>
      <c r="AO44" s="74">
        <f t="shared" si="112"/>
        <v>0</v>
      </c>
      <c r="AP44" s="74">
        <f t="shared" si="112"/>
        <v>100</v>
      </c>
      <c r="AQ44" s="74">
        <f t="shared" si="112"/>
        <v>100</v>
      </c>
      <c r="AR44" s="74">
        <f t="shared" si="112"/>
        <v>92843</v>
      </c>
      <c r="AS44" s="74">
        <f t="shared" si="112"/>
        <v>92743</v>
      </c>
      <c r="AT44" s="74">
        <f t="shared" si="112"/>
        <v>0</v>
      </c>
      <c r="AU44" s="74">
        <f t="shared" si="112"/>
        <v>0</v>
      </c>
      <c r="AV44" s="74">
        <f t="shared" si="112"/>
        <v>100</v>
      </c>
      <c r="AW44" s="74">
        <f t="shared" si="112"/>
        <v>92745</v>
      </c>
      <c r="AX44" s="74">
        <f t="shared" si="112"/>
        <v>92745</v>
      </c>
      <c r="AY44" s="74">
        <f t="shared" si="112"/>
        <v>0</v>
      </c>
      <c r="AZ44" s="74">
        <f t="shared" si="112"/>
        <v>0</v>
      </c>
      <c r="BA44" s="74">
        <f t="shared" si="112"/>
        <v>0</v>
      </c>
      <c r="BB44" s="74">
        <f t="shared" si="112"/>
        <v>94616</v>
      </c>
      <c r="BC44" s="74">
        <f t="shared" si="112"/>
        <v>94616</v>
      </c>
      <c r="BD44" s="74">
        <f t="shared" si="112"/>
        <v>0</v>
      </c>
      <c r="BE44" s="74">
        <f t="shared" si="112"/>
        <v>0</v>
      </c>
      <c r="BF44" s="74">
        <f t="shared" si="112"/>
        <v>0</v>
      </c>
      <c r="BG44" s="74">
        <f t="shared" si="112"/>
        <v>94616</v>
      </c>
      <c r="BH44" s="74">
        <f t="shared" si="112"/>
        <v>94616</v>
      </c>
      <c r="BI44" s="74">
        <f t="shared" si="112"/>
        <v>0</v>
      </c>
      <c r="BJ44" s="74">
        <f t="shared" si="112"/>
        <v>0</v>
      </c>
      <c r="BK44" s="74">
        <f t="shared" si="112"/>
        <v>0</v>
      </c>
      <c r="BL44" s="74">
        <f t="shared" si="112"/>
        <v>87917.13</v>
      </c>
      <c r="BM44" s="74">
        <f t="shared" si="112"/>
        <v>87917.13</v>
      </c>
      <c r="BN44" s="74">
        <f t="shared" si="112"/>
        <v>87817.13</v>
      </c>
      <c r="BO44" s="74">
        <f t="shared" si="112"/>
        <v>87817.13</v>
      </c>
      <c r="BP44" s="74">
        <f t="shared" si="112"/>
        <v>0</v>
      </c>
      <c r="BQ44" s="74">
        <f t="shared" si="112"/>
        <v>0</v>
      </c>
      <c r="BR44" s="74">
        <f t="shared" si="112"/>
        <v>0</v>
      </c>
      <c r="BS44" s="74">
        <f t="shared" si="112"/>
        <v>0</v>
      </c>
      <c r="BT44" s="74">
        <f t="shared" si="112"/>
        <v>100</v>
      </c>
      <c r="BU44" s="74">
        <f t="shared" si="112"/>
        <v>100</v>
      </c>
      <c r="BV44" s="74">
        <f t="shared" si="112"/>
        <v>92843</v>
      </c>
      <c r="BW44" s="74">
        <f t="shared" si="112"/>
        <v>92743</v>
      </c>
      <c r="BX44" s="74">
        <f t="shared" si="112"/>
        <v>0</v>
      </c>
      <c r="BY44" s="74">
        <f t="shared" si="112"/>
        <v>0</v>
      </c>
      <c r="BZ44" s="74">
        <f t="shared" si="112"/>
        <v>100</v>
      </c>
      <c r="CA44" s="74">
        <f t="shared" si="112"/>
        <v>92745</v>
      </c>
      <c r="CB44" s="74">
        <f t="shared" si="112"/>
        <v>92745</v>
      </c>
      <c r="CC44" s="74">
        <f t="shared" si="112"/>
        <v>0</v>
      </c>
      <c r="CD44" s="74">
        <f t="shared" si="112"/>
        <v>0</v>
      </c>
      <c r="CE44" s="74">
        <f t="shared" si="112"/>
        <v>0</v>
      </c>
      <c r="CF44" s="74">
        <f t="shared" si="112"/>
        <v>94616</v>
      </c>
      <c r="CG44" s="74">
        <f t="shared" si="112"/>
        <v>94616</v>
      </c>
      <c r="CH44" s="74">
        <f t="shared" si="112"/>
        <v>0</v>
      </c>
      <c r="CI44" s="74">
        <f t="shared" si="112"/>
        <v>0</v>
      </c>
      <c r="CJ44" s="74">
        <f t="shared" si="112"/>
        <v>0</v>
      </c>
      <c r="CK44" s="74">
        <f t="shared" si="112"/>
        <v>94616</v>
      </c>
      <c r="CL44" s="74">
        <f t="shared" si="112"/>
        <v>94616</v>
      </c>
      <c r="CM44" s="74">
        <f t="shared" si="112"/>
        <v>0</v>
      </c>
      <c r="CN44" s="74">
        <f t="shared" si="112"/>
        <v>0</v>
      </c>
      <c r="CO44" s="74">
        <f t="shared" si="112"/>
        <v>0</v>
      </c>
      <c r="CP44" s="74">
        <f t="shared" si="112"/>
        <v>87917.13</v>
      </c>
      <c r="CQ44" s="74">
        <f t="shared" si="112"/>
        <v>87817.13</v>
      </c>
      <c r="CR44" s="74">
        <f t="shared" si="112"/>
        <v>0</v>
      </c>
      <c r="CS44" s="74">
        <f t="shared" si="112"/>
        <v>0</v>
      </c>
      <c r="CT44" s="74">
        <f t="shared" si="112"/>
        <v>100</v>
      </c>
      <c r="CU44" s="74">
        <f t="shared" ref="CU44:DS44" si="113">CU45+CU47</f>
        <v>92843</v>
      </c>
      <c r="CV44" s="74">
        <f t="shared" si="113"/>
        <v>92743</v>
      </c>
      <c r="CW44" s="74">
        <f t="shared" si="113"/>
        <v>0</v>
      </c>
      <c r="CX44" s="74">
        <f t="shared" si="113"/>
        <v>0</v>
      </c>
      <c r="CY44" s="74">
        <f t="shared" si="113"/>
        <v>100</v>
      </c>
      <c r="CZ44" s="74">
        <f t="shared" si="113"/>
        <v>92745</v>
      </c>
      <c r="DA44" s="74">
        <f t="shared" si="113"/>
        <v>92745</v>
      </c>
      <c r="DB44" s="74">
        <f t="shared" si="113"/>
        <v>0</v>
      </c>
      <c r="DC44" s="74">
        <f t="shared" si="113"/>
        <v>0</v>
      </c>
      <c r="DD44" s="74">
        <f t="shared" si="113"/>
        <v>0</v>
      </c>
      <c r="DE44" s="74">
        <f t="shared" si="113"/>
        <v>87917.13</v>
      </c>
      <c r="DF44" s="74">
        <f t="shared" si="113"/>
        <v>87817.13</v>
      </c>
      <c r="DG44" s="74">
        <f t="shared" si="113"/>
        <v>0</v>
      </c>
      <c r="DH44" s="74">
        <f t="shared" si="113"/>
        <v>0</v>
      </c>
      <c r="DI44" s="74">
        <f t="shared" si="113"/>
        <v>100</v>
      </c>
      <c r="DJ44" s="74">
        <f t="shared" si="113"/>
        <v>92843</v>
      </c>
      <c r="DK44" s="74">
        <f t="shared" si="113"/>
        <v>92743</v>
      </c>
      <c r="DL44" s="74">
        <f t="shared" si="113"/>
        <v>0</v>
      </c>
      <c r="DM44" s="74">
        <f t="shared" si="113"/>
        <v>0</v>
      </c>
      <c r="DN44" s="74">
        <f t="shared" si="113"/>
        <v>100</v>
      </c>
      <c r="DO44" s="74">
        <f t="shared" si="113"/>
        <v>92745</v>
      </c>
      <c r="DP44" s="74">
        <f t="shared" si="113"/>
        <v>92745</v>
      </c>
      <c r="DQ44" s="74">
        <f t="shared" si="113"/>
        <v>0</v>
      </c>
      <c r="DR44" s="74">
        <f t="shared" si="113"/>
        <v>0</v>
      </c>
      <c r="DS44" s="74">
        <f t="shared" si="113"/>
        <v>0</v>
      </c>
      <c r="DT44" s="28"/>
      <c r="DU44" s="68" t="s">
        <v>52</v>
      </c>
      <c r="DV44" s="16"/>
      <c r="DW44" s="16"/>
    </row>
    <row r="45" ht="23.25" customHeight="1" spans="1:127">
      <c r="A45" s="11"/>
      <c r="B45" s="12">
        <v>704010000</v>
      </c>
      <c r="C45" s="13">
        <v>5</v>
      </c>
      <c r="D45" s="20" t="s">
        <v>151</v>
      </c>
      <c r="E45" s="18" t="s">
        <v>152</v>
      </c>
      <c r="F45" s="13" t="s">
        <v>51</v>
      </c>
      <c r="G45" s="13" t="s">
        <v>51</v>
      </c>
      <c r="H45" s="13" t="s">
        <v>51</v>
      </c>
      <c r="I45" s="13" t="s">
        <v>51</v>
      </c>
      <c r="J45" s="13" t="s">
        <v>51</v>
      </c>
      <c r="K45" s="13" t="s">
        <v>51</v>
      </c>
      <c r="L45" s="41" t="s">
        <v>51</v>
      </c>
      <c r="M45" s="13" t="s">
        <v>51</v>
      </c>
      <c r="N45" s="13" t="s">
        <v>51</v>
      </c>
      <c r="O45" s="13" t="s">
        <v>51</v>
      </c>
      <c r="P45" s="13" t="s">
        <v>51</v>
      </c>
      <c r="Q45" s="13" t="s">
        <v>51</v>
      </c>
      <c r="R45" s="13" t="s">
        <v>51</v>
      </c>
      <c r="S45" s="41" t="s">
        <v>51</v>
      </c>
      <c r="T45" s="13" t="s">
        <v>51</v>
      </c>
      <c r="U45" s="13" t="s">
        <v>51</v>
      </c>
      <c r="V45" s="13" t="s">
        <v>51</v>
      </c>
      <c r="W45" s="13" t="s">
        <v>51</v>
      </c>
      <c r="X45" s="13" t="s">
        <v>51</v>
      </c>
      <c r="Y45" s="13" t="s">
        <v>51</v>
      </c>
      <c r="Z45" s="13" t="s">
        <v>51</v>
      </c>
      <c r="AA45" s="13" t="s">
        <v>51</v>
      </c>
      <c r="AB45" s="13" t="s">
        <v>51</v>
      </c>
      <c r="AC45" s="13" t="s">
        <v>51</v>
      </c>
      <c r="AD45" s="13" t="s">
        <v>51</v>
      </c>
      <c r="AE45" s="13" t="s">
        <v>51</v>
      </c>
      <c r="AF45" s="13" t="s">
        <v>51</v>
      </c>
      <c r="AG45" s="21" t="s">
        <v>51</v>
      </c>
      <c r="AH45" s="76">
        <f>AH46</f>
        <v>87817.13</v>
      </c>
      <c r="AI45" s="76">
        <f t="shared" ref="AI45:CT45" si="114">AI46</f>
        <v>87817.13</v>
      </c>
      <c r="AJ45" s="76">
        <f t="shared" si="114"/>
        <v>87817.13</v>
      </c>
      <c r="AK45" s="76">
        <f t="shared" si="114"/>
        <v>87817.13</v>
      </c>
      <c r="AL45" s="76">
        <f t="shared" si="114"/>
        <v>0</v>
      </c>
      <c r="AM45" s="76">
        <f t="shared" si="114"/>
        <v>0</v>
      </c>
      <c r="AN45" s="76">
        <f t="shared" si="114"/>
        <v>0</v>
      </c>
      <c r="AO45" s="76">
        <f t="shared" si="114"/>
        <v>0</v>
      </c>
      <c r="AP45" s="76">
        <f t="shared" si="114"/>
        <v>0</v>
      </c>
      <c r="AQ45" s="76">
        <f t="shared" si="114"/>
        <v>0</v>
      </c>
      <c r="AR45" s="76">
        <f t="shared" si="114"/>
        <v>92743</v>
      </c>
      <c r="AS45" s="76">
        <f t="shared" si="114"/>
        <v>92743</v>
      </c>
      <c r="AT45" s="76">
        <f t="shared" si="114"/>
        <v>0</v>
      </c>
      <c r="AU45" s="76">
        <f t="shared" si="114"/>
        <v>0</v>
      </c>
      <c r="AV45" s="76">
        <f t="shared" si="114"/>
        <v>0</v>
      </c>
      <c r="AW45" s="76">
        <f t="shared" si="114"/>
        <v>92745</v>
      </c>
      <c r="AX45" s="76">
        <f t="shared" si="114"/>
        <v>92745</v>
      </c>
      <c r="AY45" s="76">
        <f t="shared" si="114"/>
        <v>0</v>
      </c>
      <c r="AZ45" s="76">
        <f t="shared" si="114"/>
        <v>0</v>
      </c>
      <c r="BA45" s="76">
        <f t="shared" si="114"/>
        <v>0</v>
      </c>
      <c r="BB45" s="76">
        <f t="shared" si="114"/>
        <v>94616</v>
      </c>
      <c r="BC45" s="76">
        <f t="shared" si="114"/>
        <v>94616</v>
      </c>
      <c r="BD45" s="76">
        <f t="shared" si="114"/>
        <v>0</v>
      </c>
      <c r="BE45" s="76">
        <f t="shared" si="114"/>
        <v>0</v>
      </c>
      <c r="BF45" s="76">
        <f t="shared" si="114"/>
        <v>0</v>
      </c>
      <c r="BG45" s="76">
        <f t="shared" si="114"/>
        <v>94616</v>
      </c>
      <c r="BH45" s="76">
        <f t="shared" si="114"/>
        <v>94616</v>
      </c>
      <c r="BI45" s="76">
        <f t="shared" si="114"/>
        <v>0</v>
      </c>
      <c r="BJ45" s="76">
        <f t="shared" si="114"/>
        <v>0</v>
      </c>
      <c r="BK45" s="76">
        <f t="shared" si="114"/>
        <v>0</v>
      </c>
      <c r="BL45" s="76">
        <f t="shared" si="114"/>
        <v>87817.13</v>
      </c>
      <c r="BM45" s="76">
        <f t="shared" si="114"/>
        <v>87817.13</v>
      </c>
      <c r="BN45" s="76">
        <f t="shared" si="114"/>
        <v>87817.13</v>
      </c>
      <c r="BO45" s="76">
        <f t="shared" si="114"/>
        <v>87817.13</v>
      </c>
      <c r="BP45" s="76">
        <f t="shared" si="114"/>
        <v>0</v>
      </c>
      <c r="BQ45" s="76">
        <f t="shared" si="114"/>
        <v>0</v>
      </c>
      <c r="BR45" s="76">
        <f t="shared" si="114"/>
        <v>0</v>
      </c>
      <c r="BS45" s="76">
        <f t="shared" si="114"/>
        <v>0</v>
      </c>
      <c r="BT45" s="76">
        <f t="shared" si="114"/>
        <v>0</v>
      </c>
      <c r="BU45" s="76">
        <f t="shared" si="114"/>
        <v>0</v>
      </c>
      <c r="BV45" s="76">
        <f t="shared" si="114"/>
        <v>92743</v>
      </c>
      <c r="BW45" s="76">
        <f t="shared" si="114"/>
        <v>92743</v>
      </c>
      <c r="BX45" s="76">
        <f t="shared" si="114"/>
        <v>0</v>
      </c>
      <c r="BY45" s="76">
        <f t="shared" si="114"/>
        <v>0</v>
      </c>
      <c r="BZ45" s="76">
        <f t="shared" si="114"/>
        <v>0</v>
      </c>
      <c r="CA45" s="76">
        <f t="shared" si="114"/>
        <v>92745</v>
      </c>
      <c r="CB45" s="76">
        <f t="shared" si="114"/>
        <v>92745</v>
      </c>
      <c r="CC45" s="76">
        <f t="shared" si="114"/>
        <v>0</v>
      </c>
      <c r="CD45" s="76">
        <f t="shared" si="114"/>
        <v>0</v>
      </c>
      <c r="CE45" s="76">
        <f t="shared" si="114"/>
        <v>0</v>
      </c>
      <c r="CF45" s="76">
        <f t="shared" si="114"/>
        <v>94616</v>
      </c>
      <c r="CG45" s="76">
        <f t="shared" si="114"/>
        <v>94616</v>
      </c>
      <c r="CH45" s="76">
        <f t="shared" si="114"/>
        <v>0</v>
      </c>
      <c r="CI45" s="76">
        <f t="shared" si="114"/>
        <v>0</v>
      </c>
      <c r="CJ45" s="76">
        <f t="shared" si="114"/>
        <v>0</v>
      </c>
      <c r="CK45" s="76">
        <f t="shared" si="114"/>
        <v>94616</v>
      </c>
      <c r="CL45" s="76">
        <f t="shared" si="114"/>
        <v>94616</v>
      </c>
      <c r="CM45" s="76">
        <f t="shared" si="114"/>
        <v>0</v>
      </c>
      <c r="CN45" s="76">
        <f t="shared" si="114"/>
        <v>0</v>
      </c>
      <c r="CO45" s="76">
        <f t="shared" si="114"/>
        <v>0</v>
      </c>
      <c r="CP45" s="76">
        <f t="shared" si="114"/>
        <v>87817.13</v>
      </c>
      <c r="CQ45" s="76">
        <f t="shared" si="114"/>
        <v>87817.13</v>
      </c>
      <c r="CR45" s="76">
        <f t="shared" si="114"/>
        <v>0</v>
      </c>
      <c r="CS45" s="76">
        <f t="shared" si="114"/>
        <v>0</v>
      </c>
      <c r="CT45" s="76">
        <f t="shared" si="114"/>
        <v>0</v>
      </c>
      <c r="CU45" s="76">
        <f t="shared" ref="CU45:DS45" si="115">CU46</f>
        <v>92743</v>
      </c>
      <c r="CV45" s="76">
        <f t="shared" si="115"/>
        <v>92743</v>
      </c>
      <c r="CW45" s="76">
        <f t="shared" si="115"/>
        <v>0</v>
      </c>
      <c r="CX45" s="76">
        <f t="shared" si="115"/>
        <v>0</v>
      </c>
      <c r="CY45" s="76">
        <f t="shared" si="115"/>
        <v>0</v>
      </c>
      <c r="CZ45" s="76">
        <f t="shared" si="115"/>
        <v>92745</v>
      </c>
      <c r="DA45" s="76">
        <f t="shared" si="115"/>
        <v>92745</v>
      </c>
      <c r="DB45" s="76">
        <f t="shared" si="115"/>
        <v>0</v>
      </c>
      <c r="DC45" s="76">
        <f t="shared" si="115"/>
        <v>0</v>
      </c>
      <c r="DD45" s="76">
        <f t="shared" si="115"/>
        <v>0</v>
      </c>
      <c r="DE45" s="76">
        <f t="shared" si="115"/>
        <v>87817.13</v>
      </c>
      <c r="DF45" s="76">
        <f t="shared" si="115"/>
        <v>87817.13</v>
      </c>
      <c r="DG45" s="76">
        <f t="shared" si="115"/>
        <v>0</v>
      </c>
      <c r="DH45" s="76">
        <f t="shared" si="115"/>
        <v>0</v>
      </c>
      <c r="DI45" s="76">
        <f t="shared" si="115"/>
        <v>0</v>
      </c>
      <c r="DJ45" s="76">
        <f t="shared" si="115"/>
        <v>92743</v>
      </c>
      <c r="DK45" s="76">
        <f t="shared" si="115"/>
        <v>92743</v>
      </c>
      <c r="DL45" s="76">
        <f t="shared" si="115"/>
        <v>0</v>
      </c>
      <c r="DM45" s="76">
        <f t="shared" si="115"/>
        <v>0</v>
      </c>
      <c r="DN45" s="76">
        <f t="shared" si="115"/>
        <v>0</v>
      </c>
      <c r="DO45" s="76">
        <f t="shared" si="115"/>
        <v>92745</v>
      </c>
      <c r="DP45" s="76">
        <f t="shared" si="115"/>
        <v>92745</v>
      </c>
      <c r="DQ45" s="76">
        <f t="shared" si="115"/>
        <v>0</v>
      </c>
      <c r="DR45" s="76">
        <f t="shared" si="115"/>
        <v>0</v>
      </c>
      <c r="DS45" s="76">
        <f t="shared" si="115"/>
        <v>0</v>
      </c>
      <c r="DT45" s="22"/>
      <c r="DU45" s="68" t="s">
        <v>52</v>
      </c>
      <c r="DV45" s="13"/>
      <c r="DW45" s="13"/>
    </row>
    <row r="46" ht="310.5" customHeight="1" spans="1:127">
      <c r="A46" s="11"/>
      <c r="B46" s="12">
        <v>704010003</v>
      </c>
      <c r="C46" s="21">
        <v>5</v>
      </c>
      <c r="D46" s="20" t="s">
        <v>153</v>
      </c>
      <c r="E46" s="18">
        <v>7304</v>
      </c>
      <c r="F46" s="27" t="s">
        <v>154</v>
      </c>
      <c r="G46" s="27" t="s">
        <v>155</v>
      </c>
      <c r="H46" s="27" t="s">
        <v>156</v>
      </c>
      <c r="I46" s="22"/>
      <c r="J46" s="22"/>
      <c r="K46" s="22"/>
      <c r="L46" s="42"/>
      <c r="M46" s="22" t="s">
        <v>157</v>
      </c>
      <c r="N46" s="22" t="s">
        <v>62</v>
      </c>
      <c r="O46" s="22" t="s">
        <v>158</v>
      </c>
      <c r="P46" s="22"/>
      <c r="Q46" s="22"/>
      <c r="R46" s="22"/>
      <c r="S46" s="42"/>
      <c r="T46" s="22"/>
      <c r="U46" s="22"/>
      <c r="V46" s="22"/>
      <c r="W46" s="22"/>
      <c r="X46" s="22"/>
      <c r="Y46" s="22"/>
      <c r="Z46" s="25"/>
      <c r="AA46" s="25"/>
      <c r="AB46" s="25"/>
      <c r="AC46" s="22"/>
      <c r="AD46" s="22"/>
      <c r="AE46" s="22"/>
      <c r="AF46" s="21" t="s">
        <v>52</v>
      </c>
      <c r="AG46" s="21" t="s">
        <v>159</v>
      </c>
      <c r="AH46" s="77">
        <v>87817.13</v>
      </c>
      <c r="AI46" s="77">
        <v>87817.13</v>
      </c>
      <c r="AJ46" s="78">
        <v>87817.13</v>
      </c>
      <c r="AK46" s="78">
        <v>87817.13</v>
      </c>
      <c r="AL46" s="78"/>
      <c r="AM46" s="78"/>
      <c r="AN46" s="78"/>
      <c r="AO46" s="78"/>
      <c r="AP46" s="77"/>
      <c r="AQ46" s="77"/>
      <c r="AR46" s="77">
        <v>92743</v>
      </c>
      <c r="AS46" s="78">
        <v>92743</v>
      </c>
      <c r="AT46" s="78"/>
      <c r="AU46" s="78"/>
      <c r="AV46" s="77"/>
      <c r="AW46" s="77">
        <v>92745</v>
      </c>
      <c r="AX46" s="78">
        <v>92745</v>
      </c>
      <c r="AY46" s="78"/>
      <c r="AZ46" s="78"/>
      <c r="BA46" s="77"/>
      <c r="BB46" s="77">
        <v>94616</v>
      </c>
      <c r="BC46" s="78">
        <v>94616</v>
      </c>
      <c r="BD46" s="78"/>
      <c r="BE46" s="78"/>
      <c r="BF46" s="77"/>
      <c r="BG46" s="77">
        <f t="shared" si="81"/>
        <v>94616</v>
      </c>
      <c r="BH46" s="78">
        <v>94616</v>
      </c>
      <c r="BI46" s="78"/>
      <c r="BJ46" s="78"/>
      <c r="BK46" s="77">
        <f t="shared" si="82"/>
        <v>0</v>
      </c>
      <c r="BL46" s="77">
        <f t="shared" si="83"/>
        <v>87817.13</v>
      </c>
      <c r="BM46" s="77">
        <f t="shared" si="84"/>
        <v>87817.13</v>
      </c>
      <c r="BN46" s="78">
        <v>87817.13</v>
      </c>
      <c r="BO46" s="78">
        <v>87817.13</v>
      </c>
      <c r="BP46" s="78"/>
      <c r="BQ46" s="78"/>
      <c r="BR46" s="78"/>
      <c r="BS46" s="78"/>
      <c r="BT46" s="77">
        <f t="shared" si="85"/>
        <v>0</v>
      </c>
      <c r="BU46" s="77">
        <f t="shared" si="86"/>
        <v>0</v>
      </c>
      <c r="BV46" s="77">
        <f t="shared" si="87"/>
        <v>92743</v>
      </c>
      <c r="BW46" s="78">
        <v>92743</v>
      </c>
      <c r="BX46" s="78"/>
      <c r="BY46" s="78"/>
      <c r="BZ46" s="77">
        <f t="shared" si="88"/>
        <v>0</v>
      </c>
      <c r="CA46" s="77">
        <f t="shared" si="89"/>
        <v>92745</v>
      </c>
      <c r="CB46" s="78">
        <v>92745</v>
      </c>
      <c r="CC46" s="78"/>
      <c r="CD46" s="78"/>
      <c r="CE46" s="77">
        <f t="shared" si="90"/>
        <v>0</v>
      </c>
      <c r="CF46" s="77">
        <f t="shared" si="91"/>
        <v>94616</v>
      </c>
      <c r="CG46" s="78">
        <v>94616</v>
      </c>
      <c r="CH46" s="78"/>
      <c r="CI46" s="78"/>
      <c r="CJ46" s="77">
        <f t="shared" si="92"/>
        <v>0</v>
      </c>
      <c r="CK46" s="77">
        <f t="shared" si="93"/>
        <v>94616</v>
      </c>
      <c r="CL46" s="78">
        <v>94616</v>
      </c>
      <c r="CM46" s="78"/>
      <c r="CN46" s="78"/>
      <c r="CO46" s="77">
        <f t="shared" si="94"/>
        <v>0</v>
      </c>
      <c r="CP46" s="77">
        <f t="shared" si="95"/>
        <v>87817.13</v>
      </c>
      <c r="CQ46" s="78">
        <v>87817.13</v>
      </c>
      <c r="CR46" s="78">
        <f t="shared" si="96"/>
        <v>0</v>
      </c>
      <c r="CS46" s="78"/>
      <c r="CT46" s="77">
        <f t="shared" si="97"/>
        <v>0</v>
      </c>
      <c r="CU46" s="77">
        <f t="shared" si="98"/>
        <v>92743</v>
      </c>
      <c r="CV46" s="78">
        <v>92743</v>
      </c>
      <c r="CW46" s="78">
        <f t="shared" si="99"/>
        <v>0</v>
      </c>
      <c r="CX46" s="78"/>
      <c r="CY46" s="77">
        <f t="shared" si="100"/>
        <v>0</v>
      </c>
      <c r="CZ46" s="77">
        <f t="shared" si="101"/>
        <v>92745</v>
      </c>
      <c r="DA46" s="78">
        <v>92745</v>
      </c>
      <c r="DB46" s="78"/>
      <c r="DC46" s="78"/>
      <c r="DD46" s="77">
        <f t="shared" si="102"/>
        <v>0</v>
      </c>
      <c r="DE46" s="77">
        <f t="shared" si="103"/>
        <v>87817.13</v>
      </c>
      <c r="DF46" s="78">
        <v>87817.13</v>
      </c>
      <c r="DG46" s="78">
        <f t="shared" si="104"/>
        <v>0</v>
      </c>
      <c r="DH46" s="78"/>
      <c r="DI46" s="77">
        <f t="shared" si="105"/>
        <v>0</v>
      </c>
      <c r="DJ46" s="77">
        <f t="shared" si="106"/>
        <v>92743</v>
      </c>
      <c r="DK46" s="78">
        <v>92743</v>
      </c>
      <c r="DL46" s="78"/>
      <c r="DM46" s="78"/>
      <c r="DN46" s="77">
        <f t="shared" si="107"/>
        <v>0</v>
      </c>
      <c r="DO46" s="77">
        <f t="shared" si="108"/>
        <v>92745</v>
      </c>
      <c r="DP46" s="78">
        <v>92745</v>
      </c>
      <c r="DQ46" s="78"/>
      <c r="DR46" s="78"/>
      <c r="DS46" s="77">
        <f t="shared" si="109"/>
        <v>0</v>
      </c>
      <c r="DT46" s="22" t="s">
        <v>69</v>
      </c>
      <c r="DU46" s="70" t="s">
        <v>52</v>
      </c>
      <c r="DV46" s="21">
        <v>0</v>
      </c>
      <c r="DW46" s="71" t="s">
        <v>70</v>
      </c>
    </row>
    <row r="47" ht="30.75" customHeight="1" spans="1:127">
      <c r="A47" s="11"/>
      <c r="B47" s="12">
        <v>704020000</v>
      </c>
      <c r="C47" s="13">
        <v>5</v>
      </c>
      <c r="D47" s="20" t="s">
        <v>160</v>
      </c>
      <c r="E47" s="15" t="s">
        <v>161</v>
      </c>
      <c r="F47" s="13" t="s">
        <v>51</v>
      </c>
      <c r="G47" s="13" t="s">
        <v>51</v>
      </c>
      <c r="H47" s="13" t="s">
        <v>51</v>
      </c>
      <c r="I47" s="13" t="s">
        <v>51</v>
      </c>
      <c r="J47" s="13" t="s">
        <v>51</v>
      </c>
      <c r="K47" s="13" t="s">
        <v>51</v>
      </c>
      <c r="L47" s="41" t="s">
        <v>51</v>
      </c>
      <c r="M47" s="13" t="s">
        <v>51</v>
      </c>
      <c r="N47" s="13" t="s">
        <v>51</v>
      </c>
      <c r="O47" s="13" t="s">
        <v>51</v>
      </c>
      <c r="P47" s="13" t="s">
        <v>51</v>
      </c>
      <c r="Q47" s="13" t="s">
        <v>51</v>
      </c>
      <c r="R47" s="13" t="s">
        <v>51</v>
      </c>
      <c r="S47" s="41" t="s">
        <v>51</v>
      </c>
      <c r="T47" s="13" t="s">
        <v>51</v>
      </c>
      <c r="U47" s="13" t="s">
        <v>51</v>
      </c>
      <c r="V47" s="13" t="s">
        <v>51</v>
      </c>
      <c r="W47" s="13" t="s">
        <v>51</v>
      </c>
      <c r="X47" s="13" t="s">
        <v>51</v>
      </c>
      <c r="Y47" s="13" t="s">
        <v>51</v>
      </c>
      <c r="Z47" s="25"/>
      <c r="AA47" s="25"/>
      <c r="AB47" s="25"/>
      <c r="AC47" s="13" t="s">
        <v>51</v>
      </c>
      <c r="AD47" s="13" t="s">
        <v>51</v>
      </c>
      <c r="AE47" s="13" t="s">
        <v>51</v>
      </c>
      <c r="AF47" s="13" t="s">
        <v>51</v>
      </c>
      <c r="AG47" s="21" t="s">
        <v>51</v>
      </c>
      <c r="AH47" s="76">
        <f>AH48</f>
        <v>100</v>
      </c>
      <c r="AI47" s="76">
        <f t="shared" ref="AI47:CT47" si="116">AI48</f>
        <v>100</v>
      </c>
      <c r="AJ47" s="76">
        <f t="shared" si="116"/>
        <v>0</v>
      </c>
      <c r="AK47" s="76">
        <f t="shared" si="116"/>
        <v>0</v>
      </c>
      <c r="AL47" s="76">
        <f t="shared" si="116"/>
        <v>0</v>
      </c>
      <c r="AM47" s="76">
        <f t="shared" si="116"/>
        <v>0</v>
      </c>
      <c r="AN47" s="76">
        <f t="shared" si="116"/>
        <v>0</v>
      </c>
      <c r="AO47" s="76">
        <f t="shared" si="116"/>
        <v>0</v>
      </c>
      <c r="AP47" s="76">
        <f t="shared" si="116"/>
        <v>100</v>
      </c>
      <c r="AQ47" s="76">
        <f t="shared" si="116"/>
        <v>100</v>
      </c>
      <c r="AR47" s="76">
        <f t="shared" si="116"/>
        <v>100</v>
      </c>
      <c r="AS47" s="76">
        <f t="shared" si="116"/>
        <v>0</v>
      </c>
      <c r="AT47" s="76">
        <f t="shared" si="116"/>
        <v>0</v>
      </c>
      <c r="AU47" s="76">
        <f t="shared" si="116"/>
        <v>0</v>
      </c>
      <c r="AV47" s="76">
        <f t="shared" si="116"/>
        <v>100</v>
      </c>
      <c r="AW47" s="76">
        <f t="shared" si="116"/>
        <v>0</v>
      </c>
      <c r="AX47" s="76">
        <f t="shared" si="116"/>
        <v>0</v>
      </c>
      <c r="AY47" s="76">
        <f t="shared" si="116"/>
        <v>0</v>
      </c>
      <c r="AZ47" s="76">
        <f t="shared" si="116"/>
        <v>0</v>
      </c>
      <c r="BA47" s="76">
        <f t="shared" si="116"/>
        <v>0</v>
      </c>
      <c r="BB47" s="76">
        <f t="shared" si="116"/>
        <v>0</v>
      </c>
      <c r="BC47" s="76">
        <f t="shared" si="116"/>
        <v>0</v>
      </c>
      <c r="BD47" s="76">
        <f t="shared" si="116"/>
        <v>0</v>
      </c>
      <c r="BE47" s="76">
        <f t="shared" si="116"/>
        <v>0</v>
      </c>
      <c r="BF47" s="76">
        <f t="shared" si="116"/>
        <v>0</v>
      </c>
      <c r="BG47" s="76">
        <f t="shared" si="116"/>
        <v>0</v>
      </c>
      <c r="BH47" s="76">
        <f t="shared" si="116"/>
        <v>0</v>
      </c>
      <c r="BI47" s="76">
        <f t="shared" si="116"/>
        <v>0</v>
      </c>
      <c r="BJ47" s="76">
        <f t="shared" si="116"/>
        <v>0</v>
      </c>
      <c r="BK47" s="76">
        <f t="shared" si="116"/>
        <v>0</v>
      </c>
      <c r="BL47" s="76">
        <f t="shared" si="116"/>
        <v>100</v>
      </c>
      <c r="BM47" s="76">
        <f t="shared" si="116"/>
        <v>100</v>
      </c>
      <c r="BN47" s="76">
        <f t="shared" si="116"/>
        <v>0</v>
      </c>
      <c r="BO47" s="76">
        <f t="shared" si="116"/>
        <v>0</v>
      </c>
      <c r="BP47" s="76">
        <f t="shared" si="116"/>
        <v>0</v>
      </c>
      <c r="BQ47" s="76">
        <f t="shared" si="116"/>
        <v>0</v>
      </c>
      <c r="BR47" s="76">
        <f t="shared" si="116"/>
        <v>0</v>
      </c>
      <c r="BS47" s="76">
        <f t="shared" si="116"/>
        <v>0</v>
      </c>
      <c r="BT47" s="76">
        <f t="shared" si="116"/>
        <v>100</v>
      </c>
      <c r="BU47" s="76">
        <f t="shared" si="116"/>
        <v>100</v>
      </c>
      <c r="BV47" s="76">
        <f t="shared" si="116"/>
        <v>100</v>
      </c>
      <c r="BW47" s="76">
        <f t="shared" si="116"/>
        <v>0</v>
      </c>
      <c r="BX47" s="76">
        <f t="shared" si="116"/>
        <v>0</v>
      </c>
      <c r="BY47" s="76">
        <f t="shared" si="116"/>
        <v>0</v>
      </c>
      <c r="BZ47" s="76">
        <f t="shared" si="116"/>
        <v>100</v>
      </c>
      <c r="CA47" s="76">
        <f t="shared" si="116"/>
        <v>0</v>
      </c>
      <c r="CB47" s="76">
        <f t="shared" si="116"/>
        <v>0</v>
      </c>
      <c r="CC47" s="76">
        <f t="shared" si="116"/>
        <v>0</v>
      </c>
      <c r="CD47" s="76">
        <f t="shared" si="116"/>
        <v>0</v>
      </c>
      <c r="CE47" s="76">
        <f t="shared" si="116"/>
        <v>0</v>
      </c>
      <c r="CF47" s="76">
        <f t="shared" si="116"/>
        <v>0</v>
      </c>
      <c r="CG47" s="76">
        <f t="shared" si="116"/>
        <v>0</v>
      </c>
      <c r="CH47" s="76">
        <f t="shared" si="116"/>
        <v>0</v>
      </c>
      <c r="CI47" s="76">
        <f t="shared" si="116"/>
        <v>0</v>
      </c>
      <c r="CJ47" s="76">
        <f t="shared" si="116"/>
        <v>0</v>
      </c>
      <c r="CK47" s="76">
        <f t="shared" si="116"/>
        <v>0</v>
      </c>
      <c r="CL47" s="76">
        <f t="shared" si="116"/>
        <v>0</v>
      </c>
      <c r="CM47" s="76">
        <f t="shared" si="116"/>
        <v>0</v>
      </c>
      <c r="CN47" s="76">
        <f t="shared" si="116"/>
        <v>0</v>
      </c>
      <c r="CO47" s="76">
        <f t="shared" si="116"/>
        <v>0</v>
      </c>
      <c r="CP47" s="76">
        <f t="shared" si="116"/>
        <v>100</v>
      </c>
      <c r="CQ47" s="76">
        <f t="shared" si="116"/>
        <v>0</v>
      </c>
      <c r="CR47" s="76">
        <f t="shared" si="116"/>
        <v>0</v>
      </c>
      <c r="CS47" s="76">
        <f t="shared" si="116"/>
        <v>0</v>
      </c>
      <c r="CT47" s="76">
        <f t="shared" si="116"/>
        <v>100</v>
      </c>
      <c r="CU47" s="76">
        <f t="shared" ref="CU47:DS47" si="117">CU48</f>
        <v>100</v>
      </c>
      <c r="CV47" s="76">
        <f t="shared" si="117"/>
        <v>0</v>
      </c>
      <c r="CW47" s="76">
        <f t="shared" si="117"/>
        <v>0</v>
      </c>
      <c r="CX47" s="76">
        <f t="shared" si="117"/>
        <v>0</v>
      </c>
      <c r="CY47" s="76">
        <f t="shared" si="117"/>
        <v>100</v>
      </c>
      <c r="CZ47" s="76">
        <f t="shared" si="117"/>
        <v>0</v>
      </c>
      <c r="DA47" s="76">
        <f t="shared" si="117"/>
        <v>0</v>
      </c>
      <c r="DB47" s="76">
        <f t="shared" si="117"/>
        <v>0</v>
      </c>
      <c r="DC47" s="76">
        <f t="shared" si="117"/>
        <v>0</v>
      </c>
      <c r="DD47" s="76">
        <f t="shared" si="117"/>
        <v>0</v>
      </c>
      <c r="DE47" s="76">
        <f t="shared" si="117"/>
        <v>100</v>
      </c>
      <c r="DF47" s="76">
        <f t="shared" si="117"/>
        <v>0</v>
      </c>
      <c r="DG47" s="76">
        <f t="shared" si="117"/>
        <v>0</v>
      </c>
      <c r="DH47" s="76">
        <f t="shared" si="117"/>
        <v>0</v>
      </c>
      <c r="DI47" s="76">
        <f t="shared" si="117"/>
        <v>100</v>
      </c>
      <c r="DJ47" s="76">
        <f t="shared" si="117"/>
        <v>100</v>
      </c>
      <c r="DK47" s="76">
        <f t="shared" si="117"/>
        <v>0</v>
      </c>
      <c r="DL47" s="76">
        <f t="shared" si="117"/>
        <v>0</v>
      </c>
      <c r="DM47" s="76">
        <f t="shared" si="117"/>
        <v>0</v>
      </c>
      <c r="DN47" s="76">
        <f t="shared" si="117"/>
        <v>100</v>
      </c>
      <c r="DO47" s="76">
        <f t="shared" si="117"/>
        <v>0</v>
      </c>
      <c r="DP47" s="76">
        <f t="shared" si="117"/>
        <v>0</v>
      </c>
      <c r="DQ47" s="76">
        <f t="shared" si="117"/>
        <v>0</v>
      </c>
      <c r="DR47" s="76">
        <f t="shared" si="117"/>
        <v>0</v>
      </c>
      <c r="DS47" s="76">
        <f t="shared" si="117"/>
        <v>0</v>
      </c>
      <c r="DT47" s="22"/>
      <c r="DU47" s="68" t="s">
        <v>52</v>
      </c>
      <c r="DV47" s="13"/>
      <c r="DW47" s="13"/>
    </row>
    <row r="48" ht="324" customHeight="1" spans="1:127">
      <c r="A48" s="11"/>
      <c r="B48" s="12">
        <v>704020001</v>
      </c>
      <c r="C48" s="21">
        <v>5</v>
      </c>
      <c r="D48" s="26" t="s">
        <v>127</v>
      </c>
      <c r="E48" s="18">
        <v>7401</v>
      </c>
      <c r="F48" s="27" t="s">
        <v>162</v>
      </c>
      <c r="G48" s="27" t="s">
        <v>163</v>
      </c>
      <c r="H48" s="27" t="s">
        <v>164</v>
      </c>
      <c r="I48" s="27"/>
      <c r="J48" s="27"/>
      <c r="K48" s="27"/>
      <c r="L48" s="44"/>
      <c r="M48" s="27"/>
      <c r="N48" s="27"/>
      <c r="O48" s="27"/>
      <c r="P48" s="27"/>
      <c r="Q48" s="27"/>
      <c r="R48" s="27"/>
      <c r="S48" s="44"/>
      <c r="T48" s="27"/>
      <c r="U48" s="27"/>
      <c r="V48" s="27"/>
      <c r="W48" s="27"/>
      <c r="X48" s="27"/>
      <c r="Y48" s="27"/>
      <c r="Z48" s="22" t="s">
        <v>165</v>
      </c>
      <c r="AA48" s="27" t="s">
        <v>166</v>
      </c>
      <c r="AB48" s="27" t="s">
        <v>167</v>
      </c>
      <c r="AC48" s="27" t="s">
        <v>168</v>
      </c>
      <c r="AD48" s="48" t="s">
        <v>132</v>
      </c>
      <c r="AE48" s="48" t="s">
        <v>169</v>
      </c>
      <c r="AF48" s="29" t="s">
        <v>67</v>
      </c>
      <c r="AG48" s="57" t="s">
        <v>170</v>
      </c>
      <c r="AH48" s="80">
        <v>100</v>
      </c>
      <c r="AI48" s="80">
        <v>100</v>
      </c>
      <c r="AJ48" s="81"/>
      <c r="AK48" s="81"/>
      <c r="AL48" s="81"/>
      <c r="AM48" s="81"/>
      <c r="AN48" s="81"/>
      <c r="AO48" s="81"/>
      <c r="AP48" s="80">
        <v>100</v>
      </c>
      <c r="AQ48" s="80">
        <v>100</v>
      </c>
      <c r="AR48" s="80">
        <v>100</v>
      </c>
      <c r="AS48" s="81"/>
      <c r="AT48" s="81"/>
      <c r="AU48" s="81"/>
      <c r="AV48" s="80">
        <v>100</v>
      </c>
      <c r="AW48" s="80">
        <v>0</v>
      </c>
      <c r="AX48" s="81"/>
      <c r="AY48" s="81"/>
      <c r="AZ48" s="81"/>
      <c r="BA48" s="80">
        <v>0</v>
      </c>
      <c r="BB48" s="80">
        <v>0</v>
      </c>
      <c r="BC48" s="81"/>
      <c r="BD48" s="81"/>
      <c r="BE48" s="81"/>
      <c r="BF48" s="80">
        <v>0</v>
      </c>
      <c r="BG48" s="77">
        <f t="shared" si="81"/>
        <v>0</v>
      </c>
      <c r="BH48" s="78"/>
      <c r="BI48" s="78"/>
      <c r="BJ48" s="78"/>
      <c r="BK48" s="77">
        <f t="shared" si="82"/>
        <v>0</v>
      </c>
      <c r="BL48" s="77">
        <f t="shared" si="83"/>
        <v>100</v>
      </c>
      <c r="BM48" s="77">
        <f t="shared" si="84"/>
        <v>100</v>
      </c>
      <c r="BN48" s="78"/>
      <c r="BO48" s="78"/>
      <c r="BP48" s="78"/>
      <c r="BQ48" s="78"/>
      <c r="BR48" s="78"/>
      <c r="BS48" s="78"/>
      <c r="BT48" s="77">
        <f t="shared" si="85"/>
        <v>100</v>
      </c>
      <c r="BU48" s="77">
        <f t="shared" si="86"/>
        <v>100</v>
      </c>
      <c r="BV48" s="77">
        <f t="shared" si="87"/>
        <v>100</v>
      </c>
      <c r="BW48" s="78"/>
      <c r="BX48" s="78"/>
      <c r="BY48" s="78"/>
      <c r="BZ48" s="77">
        <f t="shared" si="88"/>
        <v>100</v>
      </c>
      <c r="CA48" s="77">
        <f t="shared" si="89"/>
        <v>0</v>
      </c>
      <c r="CB48" s="78"/>
      <c r="CC48" s="78"/>
      <c r="CD48" s="78"/>
      <c r="CE48" s="77">
        <f t="shared" si="90"/>
        <v>0</v>
      </c>
      <c r="CF48" s="77">
        <f t="shared" si="91"/>
        <v>0</v>
      </c>
      <c r="CG48" s="78"/>
      <c r="CH48" s="78"/>
      <c r="CI48" s="78"/>
      <c r="CJ48" s="77">
        <f t="shared" si="92"/>
        <v>0</v>
      </c>
      <c r="CK48" s="77">
        <f t="shared" si="93"/>
        <v>0</v>
      </c>
      <c r="CL48" s="78"/>
      <c r="CM48" s="78"/>
      <c r="CN48" s="78"/>
      <c r="CO48" s="77">
        <f t="shared" si="94"/>
        <v>0</v>
      </c>
      <c r="CP48" s="77">
        <f t="shared" ref="CP48" si="118">AH48</f>
        <v>100</v>
      </c>
      <c r="CQ48" s="81"/>
      <c r="CR48" s="78">
        <f t="shared" si="96"/>
        <v>0</v>
      </c>
      <c r="CS48" s="81"/>
      <c r="CT48" s="77">
        <f t="shared" ref="CT48" si="119">AP48</f>
        <v>100</v>
      </c>
      <c r="CU48" s="77">
        <f t="shared" ref="CU48" si="120">AR48</f>
        <v>100</v>
      </c>
      <c r="CV48" s="81"/>
      <c r="CW48" s="78">
        <f t="shared" si="99"/>
        <v>0</v>
      </c>
      <c r="CX48" s="81"/>
      <c r="CY48" s="77">
        <f t="shared" si="100"/>
        <v>100</v>
      </c>
      <c r="CZ48" s="77">
        <f t="shared" si="101"/>
        <v>0</v>
      </c>
      <c r="DA48" s="81"/>
      <c r="DB48" s="81"/>
      <c r="DC48" s="81"/>
      <c r="DD48" s="77">
        <f t="shared" si="102"/>
        <v>0</v>
      </c>
      <c r="DE48" s="77">
        <f t="shared" si="103"/>
        <v>100</v>
      </c>
      <c r="DF48" s="81"/>
      <c r="DG48" s="78">
        <f t="shared" si="104"/>
        <v>0</v>
      </c>
      <c r="DH48" s="81"/>
      <c r="DI48" s="77">
        <f t="shared" si="105"/>
        <v>100</v>
      </c>
      <c r="DJ48" s="77">
        <f t="shared" si="106"/>
        <v>100</v>
      </c>
      <c r="DK48" s="81"/>
      <c r="DL48" s="81"/>
      <c r="DM48" s="81"/>
      <c r="DN48" s="77">
        <f t="shared" si="107"/>
        <v>100</v>
      </c>
      <c r="DO48" s="77">
        <f t="shared" si="108"/>
        <v>0</v>
      </c>
      <c r="DP48" s="81"/>
      <c r="DQ48" s="81"/>
      <c r="DR48" s="81"/>
      <c r="DS48" s="77">
        <f t="shared" si="109"/>
        <v>0</v>
      </c>
      <c r="DT48" s="22" t="s">
        <v>69</v>
      </c>
      <c r="DU48" s="70" t="s">
        <v>52</v>
      </c>
      <c r="DV48" s="29">
        <v>0</v>
      </c>
      <c r="DW48" s="71" t="s">
        <v>70</v>
      </c>
    </row>
    <row r="49" ht="38.25" spans="1:127">
      <c r="A49" s="11"/>
      <c r="B49" s="12">
        <v>704030000</v>
      </c>
      <c r="C49" s="13">
        <v>3</v>
      </c>
      <c r="D49" s="20" t="s">
        <v>171</v>
      </c>
      <c r="E49" s="29" t="s">
        <v>172</v>
      </c>
      <c r="F49" s="13" t="s">
        <v>51</v>
      </c>
      <c r="G49" s="13" t="s">
        <v>51</v>
      </c>
      <c r="H49" s="13" t="s">
        <v>51</v>
      </c>
      <c r="I49" s="13" t="s">
        <v>51</v>
      </c>
      <c r="J49" s="13" t="s">
        <v>51</v>
      </c>
      <c r="K49" s="13" t="s">
        <v>51</v>
      </c>
      <c r="L49" s="41" t="s">
        <v>51</v>
      </c>
      <c r="M49" s="13" t="s">
        <v>51</v>
      </c>
      <c r="N49" s="13" t="s">
        <v>51</v>
      </c>
      <c r="O49" s="13" t="s">
        <v>51</v>
      </c>
      <c r="P49" s="13" t="s">
        <v>51</v>
      </c>
      <c r="Q49" s="13" t="s">
        <v>51</v>
      </c>
      <c r="R49" s="13" t="s">
        <v>51</v>
      </c>
      <c r="S49" s="41" t="s">
        <v>51</v>
      </c>
      <c r="T49" s="13" t="s">
        <v>51</v>
      </c>
      <c r="U49" s="13" t="s">
        <v>51</v>
      </c>
      <c r="V49" s="13" t="s">
        <v>51</v>
      </c>
      <c r="W49" s="13" t="s">
        <v>51</v>
      </c>
      <c r="X49" s="13" t="s">
        <v>51</v>
      </c>
      <c r="Y49" s="13" t="s">
        <v>51</v>
      </c>
      <c r="Z49" s="13" t="s">
        <v>51</v>
      </c>
      <c r="AA49" s="13" t="s">
        <v>51</v>
      </c>
      <c r="AB49" s="13" t="s">
        <v>51</v>
      </c>
      <c r="AC49" s="13" t="s">
        <v>51</v>
      </c>
      <c r="AD49" s="13" t="s">
        <v>51</v>
      </c>
      <c r="AE49" s="13" t="s">
        <v>51</v>
      </c>
      <c r="AF49" s="13" t="s">
        <v>51</v>
      </c>
      <c r="AG49" s="21" t="s">
        <v>51</v>
      </c>
      <c r="AH49" s="76"/>
      <c r="AI49" s="76"/>
      <c r="AJ49" s="79"/>
      <c r="AK49" s="79"/>
      <c r="AL49" s="79"/>
      <c r="AM49" s="79"/>
      <c r="AN49" s="79"/>
      <c r="AO49" s="79"/>
      <c r="AP49" s="76"/>
      <c r="AQ49" s="76"/>
      <c r="AR49" s="76"/>
      <c r="AS49" s="79"/>
      <c r="AT49" s="79"/>
      <c r="AU49" s="79"/>
      <c r="AV49" s="76"/>
      <c r="AW49" s="76"/>
      <c r="AX49" s="79"/>
      <c r="AY49" s="79"/>
      <c r="AZ49" s="79"/>
      <c r="BA49" s="76"/>
      <c r="BB49" s="76"/>
      <c r="BC49" s="79"/>
      <c r="BD49" s="79"/>
      <c r="BE49" s="79"/>
      <c r="BF49" s="76"/>
      <c r="BG49" s="77">
        <f t="shared" ref="BG49:BG54" si="121">BB49</f>
        <v>0</v>
      </c>
      <c r="BH49" s="78"/>
      <c r="BI49" s="78"/>
      <c r="BJ49" s="78"/>
      <c r="BK49" s="77">
        <f t="shared" ref="BK49:BK54" si="122">BF49</f>
        <v>0</v>
      </c>
      <c r="BL49" s="77">
        <f t="shared" ref="BL49:BL54" si="123">AH49</f>
        <v>0</v>
      </c>
      <c r="BM49" s="77">
        <f t="shared" ref="BM49:BM54" si="124">AI49</f>
        <v>0</v>
      </c>
      <c r="BN49" s="78"/>
      <c r="BO49" s="78"/>
      <c r="BP49" s="78"/>
      <c r="BQ49" s="78"/>
      <c r="BR49" s="78"/>
      <c r="BS49" s="78"/>
      <c r="BT49" s="77">
        <f t="shared" ref="BT49:BT54" si="125">AP49</f>
        <v>0</v>
      </c>
      <c r="BU49" s="77">
        <f t="shared" ref="BU49:BU54" si="126">AQ49</f>
        <v>0</v>
      </c>
      <c r="BV49" s="77">
        <f t="shared" ref="BV49:BV54" si="127">AR49</f>
        <v>0</v>
      </c>
      <c r="BW49" s="78"/>
      <c r="BX49" s="78"/>
      <c r="BY49" s="78"/>
      <c r="BZ49" s="77">
        <f t="shared" ref="BZ49:BZ54" si="128">AV49</f>
        <v>0</v>
      </c>
      <c r="CA49" s="77">
        <f t="shared" ref="CA49:CA54" si="129">AW49</f>
        <v>0</v>
      </c>
      <c r="CB49" s="78"/>
      <c r="CC49" s="78"/>
      <c r="CD49" s="78"/>
      <c r="CE49" s="77">
        <f t="shared" ref="CE49:CE54" si="130">BA49</f>
        <v>0</v>
      </c>
      <c r="CF49" s="77">
        <f t="shared" ref="CF49:CF54" si="131">BB49</f>
        <v>0</v>
      </c>
      <c r="CG49" s="78"/>
      <c r="CH49" s="78"/>
      <c r="CI49" s="78"/>
      <c r="CJ49" s="77">
        <f t="shared" ref="CJ49:CJ54" si="132">BF49</f>
        <v>0</v>
      </c>
      <c r="CK49" s="77">
        <f t="shared" ref="CK49:CK54" si="133">CF49</f>
        <v>0</v>
      </c>
      <c r="CL49" s="78"/>
      <c r="CM49" s="78"/>
      <c r="CN49" s="78"/>
      <c r="CO49" s="77">
        <f t="shared" ref="CO49:CO54" si="134">CJ49</f>
        <v>0</v>
      </c>
      <c r="CP49" s="77">
        <f t="shared" ref="CP49:CP54" si="135">AH49</f>
        <v>0</v>
      </c>
      <c r="CQ49" s="79"/>
      <c r="CR49" s="78">
        <f t="shared" ref="CR49:CR54" si="136">AL49</f>
        <v>0</v>
      </c>
      <c r="CS49" s="79"/>
      <c r="CT49" s="77">
        <f t="shared" ref="CT49:CT54" si="137">AP49</f>
        <v>0</v>
      </c>
      <c r="CU49" s="77">
        <f t="shared" ref="CU49:CU54" si="138">AR49</f>
        <v>0</v>
      </c>
      <c r="CV49" s="79"/>
      <c r="CW49" s="78">
        <f t="shared" ref="CW49:CW54" si="139">AT49</f>
        <v>0</v>
      </c>
      <c r="CX49" s="79"/>
      <c r="CY49" s="77">
        <f t="shared" ref="CY49:CY54" si="140">AV49</f>
        <v>0</v>
      </c>
      <c r="CZ49" s="77">
        <f t="shared" ref="CZ49:CZ54" si="141">CA49</f>
        <v>0</v>
      </c>
      <c r="DA49" s="79"/>
      <c r="DB49" s="79"/>
      <c r="DC49" s="79"/>
      <c r="DD49" s="77">
        <f t="shared" ref="DD49:DD54" si="142">BA49</f>
        <v>0</v>
      </c>
      <c r="DE49" s="77">
        <f t="shared" ref="DE49:DE54" si="143">BL49</f>
        <v>0</v>
      </c>
      <c r="DF49" s="79"/>
      <c r="DG49" s="78">
        <f t="shared" ref="DG49:DG54" si="144">BP49</f>
        <v>0</v>
      </c>
      <c r="DH49" s="79"/>
      <c r="DI49" s="77">
        <f t="shared" ref="DI49:DI54" si="145">BT49</f>
        <v>0</v>
      </c>
      <c r="DJ49" s="77">
        <f t="shared" ref="DJ49:DJ54" si="146">BV49</f>
        <v>0</v>
      </c>
      <c r="DK49" s="79"/>
      <c r="DL49" s="79"/>
      <c r="DM49" s="79"/>
      <c r="DN49" s="77">
        <f t="shared" ref="DN49:DN54" si="147">BZ49</f>
        <v>0</v>
      </c>
      <c r="DO49" s="77">
        <f t="shared" ref="DO49:DO54" si="148">CA49</f>
        <v>0</v>
      </c>
      <c r="DP49" s="79"/>
      <c r="DQ49" s="79"/>
      <c r="DR49" s="79"/>
      <c r="DS49" s="77">
        <f t="shared" ref="DS49:DS54" si="149">CE49</f>
        <v>0</v>
      </c>
      <c r="DT49" s="22"/>
      <c r="DU49" s="68" t="s">
        <v>52</v>
      </c>
      <c r="DV49" s="13"/>
      <c r="DW49" s="13"/>
    </row>
    <row r="50" ht="64.5" customHeight="1" spans="1:127">
      <c r="A50" s="11"/>
      <c r="B50" s="12">
        <v>705000000</v>
      </c>
      <c r="C50" s="13">
        <v>5</v>
      </c>
      <c r="D50" s="14" t="s">
        <v>173</v>
      </c>
      <c r="E50" s="15" t="s">
        <v>174</v>
      </c>
      <c r="F50" s="16" t="s">
        <v>51</v>
      </c>
      <c r="G50" s="16" t="s">
        <v>51</v>
      </c>
      <c r="H50" s="16" t="s">
        <v>51</v>
      </c>
      <c r="I50" s="16" t="s">
        <v>51</v>
      </c>
      <c r="J50" s="16" t="s">
        <v>51</v>
      </c>
      <c r="K50" s="16" t="s">
        <v>51</v>
      </c>
      <c r="L50" s="39" t="s">
        <v>51</v>
      </c>
      <c r="M50" s="16" t="s">
        <v>51</v>
      </c>
      <c r="N50" s="16" t="s">
        <v>51</v>
      </c>
      <c r="O50" s="16" t="s">
        <v>51</v>
      </c>
      <c r="P50" s="16" t="s">
        <v>51</v>
      </c>
      <c r="Q50" s="16" t="s">
        <v>51</v>
      </c>
      <c r="R50" s="16" t="s">
        <v>51</v>
      </c>
      <c r="S50" s="39" t="s">
        <v>51</v>
      </c>
      <c r="T50" s="16" t="s">
        <v>51</v>
      </c>
      <c r="U50" s="16" t="s">
        <v>51</v>
      </c>
      <c r="V50" s="16" t="s">
        <v>51</v>
      </c>
      <c r="W50" s="16" t="s">
        <v>51</v>
      </c>
      <c r="X50" s="16" t="s">
        <v>51</v>
      </c>
      <c r="Y50" s="16" t="s">
        <v>51</v>
      </c>
      <c r="Z50" s="16" t="s">
        <v>51</v>
      </c>
      <c r="AA50" s="16" t="s">
        <v>51</v>
      </c>
      <c r="AB50" s="16" t="s">
        <v>51</v>
      </c>
      <c r="AC50" s="16" t="s">
        <v>51</v>
      </c>
      <c r="AD50" s="16" t="s">
        <v>51</v>
      </c>
      <c r="AE50" s="16" t="s">
        <v>51</v>
      </c>
      <c r="AF50" s="16" t="s">
        <v>51</v>
      </c>
      <c r="AG50" s="15" t="s">
        <v>51</v>
      </c>
      <c r="AH50" s="74"/>
      <c r="AI50" s="74"/>
      <c r="AJ50" s="84"/>
      <c r="AK50" s="84"/>
      <c r="AL50" s="84"/>
      <c r="AM50" s="84"/>
      <c r="AN50" s="84"/>
      <c r="AO50" s="84"/>
      <c r="AP50" s="74"/>
      <c r="AQ50" s="74"/>
      <c r="AR50" s="74"/>
      <c r="AS50" s="84"/>
      <c r="AT50" s="84"/>
      <c r="AU50" s="84"/>
      <c r="AV50" s="74"/>
      <c r="AW50" s="74"/>
      <c r="AX50" s="84"/>
      <c r="AY50" s="84"/>
      <c r="AZ50" s="84"/>
      <c r="BA50" s="74"/>
      <c r="BB50" s="74"/>
      <c r="BC50" s="84"/>
      <c r="BD50" s="84"/>
      <c r="BE50" s="84"/>
      <c r="BF50" s="74"/>
      <c r="BG50" s="77">
        <f t="shared" si="121"/>
        <v>0</v>
      </c>
      <c r="BH50" s="78"/>
      <c r="BI50" s="78"/>
      <c r="BJ50" s="78"/>
      <c r="BK50" s="77">
        <f t="shared" si="122"/>
        <v>0</v>
      </c>
      <c r="BL50" s="77">
        <f t="shared" si="123"/>
        <v>0</v>
      </c>
      <c r="BM50" s="77">
        <f t="shared" si="124"/>
        <v>0</v>
      </c>
      <c r="BN50" s="78"/>
      <c r="BO50" s="78"/>
      <c r="BP50" s="78"/>
      <c r="BQ50" s="78"/>
      <c r="BR50" s="78"/>
      <c r="BS50" s="78"/>
      <c r="BT50" s="77">
        <f t="shared" si="125"/>
        <v>0</v>
      </c>
      <c r="BU50" s="77">
        <f t="shared" si="126"/>
        <v>0</v>
      </c>
      <c r="BV50" s="77">
        <f t="shared" si="127"/>
        <v>0</v>
      </c>
      <c r="BW50" s="78"/>
      <c r="BX50" s="78"/>
      <c r="BY50" s="78"/>
      <c r="BZ50" s="77">
        <f t="shared" si="128"/>
        <v>0</v>
      </c>
      <c r="CA50" s="77">
        <f t="shared" si="129"/>
        <v>0</v>
      </c>
      <c r="CB50" s="78"/>
      <c r="CC50" s="78"/>
      <c r="CD50" s="78"/>
      <c r="CE50" s="77">
        <f t="shared" si="130"/>
        <v>0</v>
      </c>
      <c r="CF50" s="77">
        <f t="shared" si="131"/>
        <v>0</v>
      </c>
      <c r="CG50" s="78"/>
      <c r="CH50" s="78"/>
      <c r="CI50" s="78"/>
      <c r="CJ50" s="77">
        <f t="shared" si="132"/>
        <v>0</v>
      </c>
      <c r="CK50" s="77">
        <f t="shared" si="133"/>
        <v>0</v>
      </c>
      <c r="CL50" s="78"/>
      <c r="CM50" s="78"/>
      <c r="CN50" s="78"/>
      <c r="CO50" s="77">
        <f t="shared" si="134"/>
        <v>0</v>
      </c>
      <c r="CP50" s="77">
        <f t="shared" si="135"/>
        <v>0</v>
      </c>
      <c r="CQ50" s="84"/>
      <c r="CR50" s="78">
        <f t="shared" si="136"/>
        <v>0</v>
      </c>
      <c r="CS50" s="84"/>
      <c r="CT50" s="77">
        <f t="shared" si="137"/>
        <v>0</v>
      </c>
      <c r="CU50" s="77">
        <f t="shared" si="138"/>
        <v>0</v>
      </c>
      <c r="CV50" s="84"/>
      <c r="CW50" s="78">
        <f t="shared" si="139"/>
        <v>0</v>
      </c>
      <c r="CX50" s="84"/>
      <c r="CY50" s="77">
        <f t="shared" si="140"/>
        <v>0</v>
      </c>
      <c r="CZ50" s="77">
        <f t="shared" si="141"/>
        <v>0</v>
      </c>
      <c r="DA50" s="84"/>
      <c r="DB50" s="84"/>
      <c r="DC50" s="84"/>
      <c r="DD50" s="77">
        <f t="shared" si="142"/>
        <v>0</v>
      </c>
      <c r="DE50" s="77">
        <f t="shared" si="143"/>
        <v>0</v>
      </c>
      <c r="DF50" s="84"/>
      <c r="DG50" s="78">
        <f t="shared" si="144"/>
        <v>0</v>
      </c>
      <c r="DH50" s="84"/>
      <c r="DI50" s="77">
        <f t="shared" si="145"/>
        <v>0</v>
      </c>
      <c r="DJ50" s="77">
        <f t="shared" si="146"/>
        <v>0</v>
      </c>
      <c r="DK50" s="84"/>
      <c r="DL50" s="84"/>
      <c r="DM50" s="84"/>
      <c r="DN50" s="77">
        <f t="shared" si="147"/>
        <v>0</v>
      </c>
      <c r="DO50" s="77">
        <f t="shared" si="148"/>
        <v>0</v>
      </c>
      <c r="DP50" s="84"/>
      <c r="DQ50" s="84"/>
      <c r="DR50" s="84"/>
      <c r="DS50" s="77">
        <f t="shared" si="149"/>
        <v>0</v>
      </c>
      <c r="DT50" s="28"/>
      <c r="DU50" s="68" t="s">
        <v>52</v>
      </c>
      <c r="DV50" s="16"/>
      <c r="DW50" s="16"/>
    </row>
    <row r="51" ht="114.75" spans="1:127">
      <c r="A51" s="11"/>
      <c r="B51" s="12">
        <v>706000000</v>
      </c>
      <c r="C51" s="13">
        <v>5</v>
      </c>
      <c r="D51" s="14" t="s">
        <v>175</v>
      </c>
      <c r="E51" s="15" t="s">
        <v>176</v>
      </c>
      <c r="F51" s="16" t="s">
        <v>51</v>
      </c>
      <c r="G51" s="16" t="s">
        <v>51</v>
      </c>
      <c r="H51" s="16" t="s">
        <v>51</v>
      </c>
      <c r="I51" s="16" t="s">
        <v>51</v>
      </c>
      <c r="J51" s="16" t="s">
        <v>51</v>
      </c>
      <c r="K51" s="16" t="s">
        <v>51</v>
      </c>
      <c r="L51" s="39" t="s">
        <v>51</v>
      </c>
      <c r="M51" s="16" t="s">
        <v>51</v>
      </c>
      <c r="N51" s="16" t="s">
        <v>51</v>
      </c>
      <c r="O51" s="16" t="s">
        <v>51</v>
      </c>
      <c r="P51" s="16" t="s">
        <v>51</v>
      </c>
      <c r="Q51" s="16" t="s">
        <v>51</v>
      </c>
      <c r="R51" s="16" t="s">
        <v>51</v>
      </c>
      <c r="S51" s="39" t="s">
        <v>51</v>
      </c>
      <c r="T51" s="16" t="s">
        <v>51</v>
      </c>
      <c r="U51" s="16" t="s">
        <v>51</v>
      </c>
      <c r="V51" s="16" t="s">
        <v>51</v>
      </c>
      <c r="W51" s="16" t="s">
        <v>51</v>
      </c>
      <c r="X51" s="16" t="s">
        <v>51</v>
      </c>
      <c r="Y51" s="16" t="s">
        <v>51</v>
      </c>
      <c r="Z51" s="16" t="s">
        <v>51</v>
      </c>
      <c r="AA51" s="16" t="s">
        <v>51</v>
      </c>
      <c r="AB51" s="16" t="s">
        <v>51</v>
      </c>
      <c r="AC51" s="16" t="s">
        <v>51</v>
      </c>
      <c r="AD51" s="16" t="s">
        <v>51</v>
      </c>
      <c r="AE51" s="16" t="s">
        <v>51</v>
      </c>
      <c r="AF51" s="16" t="s">
        <v>51</v>
      </c>
      <c r="AG51" s="15" t="s">
        <v>51</v>
      </c>
      <c r="AH51" s="74">
        <f>AH52</f>
        <v>7631</v>
      </c>
      <c r="AI51" s="74">
        <f t="shared" ref="AI51:CT53" si="150">AI52</f>
        <v>7631</v>
      </c>
      <c r="AJ51" s="74">
        <f t="shared" si="150"/>
        <v>0</v>
      </c>
      <c r="AK51" s="74">
        <f t="shared" si="150"/>
        <v>0</v>
      </c>
      <c r="AL51" s="74">
        <f t="shared" si="150"/>
        <v>0</v>
      </c>
      <c r="AM51" s="74">
        <f t="shared" si="150"/>
        <v>0</v>
      </c>
      <c r="AN51" s="74">
        <f t="shared" si="150"/>
        <v>7631</v>
      </c>
      <c r="AO51" s="74">
        <f t="shared" si="150"/>
        <v>7631</v>
      </c>
      <c r="AP51" s="74">
        <f t="shared" si="150"/>
        <v>0</v>
      </c>
      <c r="AQ51" s="74">
        <f t="shared" si="150"/>
        <v>0</v>
      </c>
      <c r="AR51" s="74">
        <f t="shared" si="150"/>
        <v>7461</v>
      </c>
      <c r="AS51" s="74">
        <f t="shared" si="150"/>
        <v>0</v>
      </c>
      <c r="AT51" s="74">
        <f t="shared" si="150"/>
        <v>0</v>
      </c>
      <c r="AU51" s="74">
        <f t="shared" si="150"/>
        <v>7461</v>
      </c>
      <c r="AV51" s="74">
        <f t="shared" si="150"/>
        <v>0</v>
      </c>
      <c r="AW51" s="74">
        <f t="shared" si="150"/>
        <v>0</v>
      </c>
      <c r="AX51" s="74">
        <f t="shared" si="150"/>
        <v>0</v>
      </c>
      <c r="AY51" s="74">
        <f t="shared" si="150"/>
        <v>0</v>
      </c>
      <c r="AZ51" s="74">
        <f t="shared" si="150"/>
        <v>0</v>
      </c>
      <c r="BA51" s="74">
        <f t="shared" si="150"/>
        <v>0</v>
      </c>
      <c r="BB51" s="74">
        <f t="shared" si="150"/>
        <v>0</v>
      </c>
      <c r="BC51" s="74">
        <f t="shared" si="150"/>
        <v>0</v>
      </c>
      <c r="BD51" s="74">
        <f t="shared" si="150"/>
        <v>0</v>
      </c>
      <c r="BE51" s="74">
        <f t="shared" si="150"/>
        <v>0</v>
      </c>
      <c r="BF51" s="74">
        <f t="shared" si="150"/>
        <v>0</v>
      </c>
      <c r="BG51" s="74">
        <f t="shared" si="150"/>
        <v>0</v>
      </c>
      <c r="BH51" s="74">
        <f t="shared" si="150"/>
        <v>0</v>
      </c>
      <c r="BI51" s="74">
        <f t="shared" si="150"/>
        <v>0</v>
      </c>
      <c r="BJ51" s="74">
        <f t="shared" si="150"/>
        <v>0</v>
      </c>
      <c r="BK51" s="74">
        <f t="shared" si="150"/>
        <v>0</v>
      </c>
      <c r="BL51" s="74">
        <f t="shared" si="150"/>
        <v>7631</v>
      </c>
      <c r="BM51" s="74">
        <f t="shared" si="150"/>
        <v>7631</v>
      </c>
      <c r="BN51" s="74">
        <f t="shared" si="150"/>
        <v>0</v>
      </c>
      <c r="BO51" s="74">
        <f t="shared" si="150"/>
        <v>0</v>
      </c>
      <c r="BP51" s="74">
        <f t="shared" si="150"/>
        <v>0</v>
      </c>
      <c r="BQ51" s="74">
        <f t="shared" si="150"/>
        <v>0</v>
      </c>
      <c r="BR51" s="74">
        <f t="shared" si="150"/>
        <v>7631</v>
      </c>
      <c r="BS51" s="74">
        <f t="shared" si="150"/>
        <v>7631</v>
      </c>
      <c r="BT51" s="74">
        <f t="shared" si="150"/>
        <v>0</v>
      </c>
      <c r="BU51" s="74">
        <f t="shared" si="150"/>
        <v>0</v>
      </c>
      <c r="BV51" s="74">
        <f t="shared" si="150"/>
        <v>7461</v>
      </c>
      <c r="BW51" s="74">
        <f t="shared" si="150"/>
        <v>0</v>
      </c>
      <c r="BX51" s="74">
        <f t="shared" si="150"/>
        <v>0</v>
      </c>
      <c r="BY51" s="74">
        <f t="shared" si="150"/>
        <v>7461</v>
      </c>
      <c r="BZ51" s="74">
        <f t="shared" si="150"/>
        <v>0</v>
      </c>
      <c r="CA51" s="74">
        <f t="shared" si="150"/>
        <v>0</v>
      </c>
      <c r="CB51" s="74">
        <f t="shared" si="150"/>
        <v>0</v>
      </c>
      <c r="CC51" s="74">
        <f t="shared" si="150"/>
        <v>0</v>
      </c>
      <c r="CD51" s="74">
        <f t="shared" si="150"/>
        <v>0</v>
      </c>
      <c r="CE51" s="74">
        <f t="shared" si="150"/>
        <v>0</v>
      </c>
      <c r="CF51" s="74">
        <f t="shared" si="150"/>
        <v>0</v>
      </c>
      <c r="CG51" s="74">
        <f t="shared" si="150"/>
        <v>0</v>
      </c>
      <c r="CH51" s="74">
        <f t="shared" si="150"/>
        <v>0</v>
      </c>
      <c r="CI51" s="74">
        <f t="shared" si="150"/>
        <v>0</v>
      </c>
      <c r="CJ51" s="74">
        <f t="shared" si="150"/>
        <v>0</v>
      </c>
      <c r="CK51" s="74">
        <f t="shared" si="150"/>
        <v>0</v>
      </c>
      <c r="CL51" s="74">
        <f t="shared" si="150"/>
        <v>0</v>
      </c>
      <c r="CM51" s="74">
        <f t="shared" si="150"/>
        <v>0</v>
      </c>
      <c r="CN51" s="74">
        <f t="shared" si="150"/>
        <v>0</v>
      </c>
      <c r="CO51" s="74">
        <f t="shared" si="150"/>
        <v>0</v>
      </c>
      <c r="CP51" s="74">
        <f t="shared" si="150"/>
        <v>7631</v>
      </c>
      <c r="CQ51" s="74">
        <f t="shared" si="150"/>
        <v>0</v>
      </c>
      <c r="CR51" s="74">
        <f t="shared" si="150"/>
        <v>0</v>
      </c>
      <c r="CS51" s="74">
        <f t="shared" si="150"/>
        <v>7631</v>
      </c>
      <c r="CT51" s="74">
        <f t="shared" si="150"/>
        <v>0</v>
      </c>
      <c r="CU51" s="74">
        <f t="shared" ref="CU51:DS53" si="151">CU52</f>
        <v>7461</v>
      </c>
      <c r="CV51" s="74">
        <f t="shared" si="151"/>
        <v>0</v>
      </c>
      <c r="CW51" s="74">
        <f t="shared" si="151"/>
        <v>0</v>
      </c>
      <c r="CX51" s="74">
        <f t="shared" si="151"/>
        <v>7461</v>
      </c>
      <c r="CY51" s="74">
        <f t="shared" si="151"/>
        <v>0</v>
      </c>
      <c r="CZ51" s="74">
        <f t="shared" si="151"/>
        <v>0</v>
      </c>
      <c r="DA51" s="74">
        <f t="shared" si="151"/>
        <v>0</v>
      </c>
      <c r="DB51" s="74">
        <f t="shared" si="151"/>
        <v>0</v>
      </c>
      <c r="DC51" s="74">
        <f t="shared" si="151"/>
        <v>0</v>
      </c>
      <c r="DD51" s="74">
        <f t="shared" si="151"/>
        <v>0</v>
      </c>
      <c r="DE51" s="74">
        <f t="shared" si="151"/>
        <v>7631</v>
      </c>
      <c r="DF51" s="74">
        <f t="shared" si="151"/>
        <v>0</v>
      </c>
      <c r="DG51" s="74">
        <f t="shared" si="151"/>
        <v>0</v>
      </c>
      <c r="DH51" s="74">
        <f t="shared" si="151"/>
        <v>7631</v>
      </c>
      <c r="DI51" s="74">
        <f t="shared" si="151"/>
        <v>0</v>
      </c>
      <c r="DJ51" s="74">
        <f t="shared" si="151"/>
        <v>7461</v>
      </c>
      <c r="DK51" s="74">
        <f t="shared" si="151"/>
        <v>0</v>
      </c>
      <c r="DL51" s="74">
        <f t="shared" si="151"/>
        <v>0</v>
      </c>
      <c r="DM51" s="74">
        <f t="shared" si="151"/>
        <v>7461</v>
      </c>
      <c r="DN51" s="74">
        <f t="shared" si="151"/>
        <v>0</v>
      </c>
      <c r="DO51" s="74">
        <f t="shared" si="151"/>
        <v>0</v>
      </c>
      <c r="DP51" s="74">
        <f t="shared" si="151"/>
        <v>0</v>
      </c>
      <c r="DQ51" s="74">
        <f t="shared" si="151"/>
        <v>0</v>
      </c>
      <c r="DR51" s="74">
        <f t="shared" si="151"/>
        <v>0</v>
      </c>
      <c r="DS51" s="74">
        <f t="shared" si="151"/>
        <v>0</v>
      </c>
      <c r="DT51" s="28"/>
      <c r="DU51" s="68" t="s">
        <v>52</v>
      </c>
      <c r="DV51" s="16"/>
      <c r="DW51" s="16"/>
    </row>
    <row r="52" ht="25.5" spans="1:127">
      <c r="A52" s="11"/>
      <c r="B52" s="12">
        <v>706020000</v>
      </c>
      <c r="C52" s="13">
        <v>5</v>
      </c>
      <c r="D52" s="17" t="s">
        <v>177</v>
      </c>
      <c r="E52" s="18" t="s">
        <v>178</v>
      </c>
      <c r="F52" s="19" t="s">
        <v>51</v>
      </c>
      <c r="G52" s="19" t="s">
        <v>51</v>
      </c>
      <c r="H52" s="19" t="s">
        <v>51</v>
      </c>
      <c r="I52" s="19" t="s">
        <v>51</v>
      </c>
      <c r="J52" s="19" t="s">
        <v>51</v>
      </c>
      <c r="K52" s="19" t="s">
        <v>51</v>
      </c>
      <c r="L52" s="40" t="s">
        <v>51</v>
      </c>
      <c r="M52" s="19" t="s">
        <v>51</v>
      </c>
      <c r="N52" s="19" t="s">
        <v>51</v>
      </c>
      <c r="O52" s="19" t="s">
        <v>51</v>
      </c>
      <c r="P52" s="19" t="s">
        <v>51</v>
      </c>
      <c r="Q52" s="19" t="s">
        <v>51</v>
      </c>
      <c r="R52" s="19" t="s">
        <v>51</v>
      </c>
      <c r="S52" s="40" t="s">
        <v>51</v>
      </c>
      <c r="T52" s="19" t="s">
        <v>51</v>
      </c>
      <c r="U52" s="19" t="s">
        <v>51</v>
      </c>
      <c r="V52" s="19" t="s">
        <v>51</v>
      </c>
      <c r="W52" s="19" t="s">
        <v>51</v>
      </c>
      <c r="X52" s="19" t="s">
        <v>51</v>
      </c>
      <c r="Y52" s="19" t="s">
        <v>51</v>
      </c>
      <c r="Z52" s="19" t="s">
        <v>51</v>
      </c>
      <c r="AA52" s="19" t="s">
        <v>51</v>
      </c>
      <c r="AB52" s="19" t="s">
        <v>51</v>
      </c>
      <c r="AC52" s="19" t="s">
        <v>51</v>
      </c>
      <c r="AD52" s="19" t="s">
        <v>51</v>
      </c>
      <c r="AE52" s="19" t="s">
        <v>51</v>
      </c>
      <c r="AF52" s="19" t="s">
        <v>51</v>
      </c>
      <c r="AG52" s="18" t="s">
        <v>51</v>
      </c>
      <c r="AH52" s="75">
        <f>AH53</f>
        <v>7631</v>
      </c>
      <c r="AI52" s="75">
        <f t="shared" si="150"/>
        <v>7631</v>
      </c>
      <c r="AJ52" s="75">
        <f t="shared" si="150"/>
        <v>0</v>
      </c>
      <c r="AK52" s="75">
        <f t="shared" si="150"/>
        <v>0</v>
      </c>
      <c r="AL52" s="75">
        <f t="shared" si="150"/>
        <v>0</v>
      </c>
      <c r="AM52" s="75">
        <f t="shared" si="150"/>
        <v>0</v>
      </c>
      <c r="AN52" s="75">
        <f t="shared" si="150"/>
        <v>7631</v>
      </c>
      <c r="AO52" s="75">
        <f t="shared" si="150"/>
        <v>7631</v>
      </c>
      <c r="AP52" s="75">
        <f t="shared" si="150"/>
        <v>0</v>
      </c>
      <c r="AQ52" s="75">
        <f t="shared" si="150"/>
        <v>0</v>
      </c>
      <c r="AR52" s="75">
        <f t="shared" si="150"/>
        <v>7461</v>
      </c>
      <c r="AS52" s="75">
        <f t="shared" si="150"/>
        <v>0</v>
      </c>
      <c r="AT52" s="75">
        <f t="shared" si="150"/>
        <v>0</v>
      </c>
      <c r="AU52" s="75">
        <f t="shared" si="150"/>
        <v>7461</v>
      </c>
      <c r="AV52" s="75">
        <f t="shared" si="150"/>
        <v>0</v>
      </c>
      <c r="AW52" s="75">
        <f t="shared" si="150"/>
        <v>0</v>
      </c>
      <c r="AX52" s="75">
        <f t="shared" si="150"/>
        <v>0</v>
      </c>
      <c r="AY52" s="75">
        <f t="shared" si="150"/>
        <v>0</v>
      </c>
      <c r="AZ52" s="75">
        <f t="shared" si="150"/>
        <v>0</v>
      </c>
      <c r="BA52" s="75">
        <f t="shared" si="150"/>
        <v>0</v>
      </c>
      <c r="BB52" s="75">
        <f t="shared" si="150"/>
        <v>0</v>
      </c>
      <c r="BC52" s="75">
        <f t="shared" si="150"/>
        <v>0</v>
      </c>
      <c r="BD52" s="75">
        <f t="shared" si="150"/>
        <v>0</v>
      </c>
      <c r="BE52" s="75">
        <f t="shared" si="150"/>
        <v>0</v>
      </c>
      <c r="BF52" s="75">
        <f t="shared" si="150"/>
        <v>0</v>
      </c>
      <c r="BG52" s="75">
        <f t="shared" si="150"/>
        <v>0</v>
      </c>
      <c r="BH52" s="75">
        <f t="shared" si="150"/>
        <v>0</v>
      </c>
      <c r="BI52" s="75">
        <f t="shared" si="150"/>
        <v>0</v>
      </c>
      <c r="BJ52" s="75">
        <f t="shared" si="150"/>
        <v>0</v>
      </c>
      <c r="BK52" s="75">
        <f t="shared" si="150"/>
        <v>0</v>
      </c>
      <c r="BL52" s="75">
        <f t="shared" si="150"/>
        <v>7631</v>
      </c>
      <c r="BM52" s="75">
        <f t="shared" si="150"/>
        <v>7631</v>
      </c>
      <c r="BN52" s="75">
        <f t="shared" si="150"/>
        <v>0</v>
      </c>
      <c r="BO52" s="75">
        <f t="shared" si="150"/>
        <v>0</v>
      </c>
      <c r="BP52" s="75">
        <f t="shared" si="150"/>
        <v>0</v>
      </c>
      <c r="BQ52" s="75">
        <f t="shared" si="150"/>
        <v>0</v>
      </c>
      <c r="BR52" s="75">
        <f t="shared" si="150"/>
        <v>7631</v>
      </c>
      <c r="BS52" s="75">
        <f t="shared" si="150"/>
        <v>7631</v>
      </c>
      <c r="BT52" s="75">
        <f t="shared" si="150"/>
        <v>0</v>
      </c>
      <c r="BU52" s="75">
        <f t="shared" si="150"/>
        <v>0</v>
      </c>
      <c r="BV52" s="75">
        <f t="shared" si="150"/>
        <v>7461</v>
      </c>
      <c r="BW52" s="75">
        <f t="shared" si="150"/>
        <v>0</v>
      </c>
      <c r="BX52" s="75">
        <f t="shared" si="150"/>
        <v>0</v>
      </c>
      <c r="BY52" s="75">
        <f t="shared" si="150"/>
        <v>7461</v>
      </c>
      <c r="BZ52" s="75">
        <f t="shared" si="150"/>
        <v>0</v>
      </c>
      <c r="CA52" s="75">
        <f t="shared" si="150"/>
        <v>0</v>
      </c>
      <c r="CB52" s="75">
        <f t="shared" si="150"/>
        <v>0</v>
      </c>
      <c r="CC52" s="75">
        <f t="shared" si="150"/>
        <v>0</v>
      </c>
      <c r="CD52" s="75">
        <f t="shared" si="150"/>
        <v>0</v>
      </c>
      <c r="CE52" s="75">
        <f t="shared" si="150"/>
        <v>0</v>
      </c>
      <c r="CF52" s="75">
        <f t="shared" si="150"/>
        <v>0</v>
      </c>
      <c r="CG52" s="75">
        <f t="shared" si="150"/>
        <v>0</v>
      </c>
      <c r="CH52" s="75">
        <f t="shared" si="150"/>
        <v>0</v>
      </c>
      <c r="CI52" s="75">
        <f t="shared" si="150"/>
        <v>0</v>
      </c>
      <c r="CJ52" s="75">
        <f t="shared" si="150"/>
        <v>0</v>
      </c>
      <c r="CK52" s="75">
        <f t="shared" si="150"/>
        <v>0</v>
      </c>
      <c r="CL52" s="75">
        <f t="shared" si="150"/>
        <v>0</v>
      </c>
      <c r="CM52" s="75">
        <f t="shared" si="150"/>
        <v>0</v>
      </c>
      <c r="CN52" s="75">
        <f t="shared" si="150"/>
        <v>0</v>
      </c>
      <c r="CO52" s="75">
        <f t="shared" si="150"/>
        <v>0</v>
      </c>
      <c r="CP52" s="75">
        <f t="shared" si="150"/>
        <v>7631</v>
      </c>
      <c r="CQ52" s="75">
        <f t="shared" si="150"/>
        <v>0</v>
      </c>
      <c r="CR52" s="75">
        <f t="shared" si="150"/>
        <v>0</v>
      </c>
      <c r="CS52" s="75">
        <f t="shared" si="150"/>
        <v>7631</v>
      </c>
      <c r="CT52" s="75">
        <f t="shared" si="150"/>
        <v>0</v>
      </c>
      <c r="CU52" s="75">
        <f t="shared" si="151"/>
        <v>7461</v>
      </c>
      <c r="CV52" s="75">
        <f t="shared" si="151"/>
        <v>0</v>
      </c>
      <c r="CW52" s="75">
        <f t="shared" si="151"/>
        <v>0</v>
      </c>
      <c r="CX52" s="75">
        <f t="shared" si="151"/>
        <v>7461</v>
      </c>
      <c r="CY52" s="75">
        <f t="shared" si="151"/>
        <v>0</v>
      </c>
      <c r="CZ52" s="75">
        <f t="shared" si="151"/>
        <v>0</v>
      </c>
      <c r="DA52" s="75">
        <f t="shared" si="151"/>
        <v>0</v>
      </c>
      <c r="DB52" s="75">
        <f t="shared" si="151"/>
        <v>0</v>
      </c>
      <c r="DC52" s="75">
        <f t="shared" si="151"/>
        <v>0</v>
      </c>
      <c r="DD52" s="75">
        <f t="shared" si="151"/>
        <v>0</v>
      </c>
      <c r="DE52" s="75">
        <f t="shared" si="151"/>
        <v>7631</v>
      </c>
      <c r="DF52" s="75">
        <f t="shared" si="151"/>
        <v>0</v>
      </c>
      <c r="DG52" s="75">
        <f t="shared" si="151"/>
        <v>0</v>
      </c>
      <c r="DH52" s="75">
        <f t="shared" si="151"/>
        <v>7631</v>
      </c>
      <c r="DI52" s="75">
        <f t="shared" si="151"/>
        <v>0</v>
      </c>
      <c r="DJ52" s="75">
        <f t="shared" si="151"/>
        <v>7461</v>
      </c>
      <c r="DK52" s="75">
        <f t="shared" si="151"/>
        <v>0</v>
      </c>
      <c r="DL52" s="75">
        <f t="shared" si="151"/>
        <v>0</v>
      </c>
      <c r="DM52" s="75">
        <f t="shared" si="151"/>
        <v>7461</v>
      </c>
      <c r="DN52" s="75">
        <f t="shared" si="151"/>
        <v>0</v>
      </c>
      <c r="DO52" s="75">
        <f t="shared" si="151"/>
        <v>0</v>
      </c>
      <c r="DP52" s="75">
        <f t="shared" si="151"/>
        <v>0</v>
      </c>
      <c r="DQ52" s="75">
        <f t="shared" si="151"/>
        <v>0</v>
      </c>
      <c r="DR52" s="75">
        <f t="shared" si="151"/>
        <v>0</v>
      </c>
      <c r="DS52" s="75">
        <f t="shared" si="151"/>
        <v>0</v>
      </c>
      <c r="DT52" s="69"/>
      <c r="DU52" s="68" t="s">
        <v>52</v>
      </c>
      <c r="DV52" s="19"/>
      <c r="DW52" s="19"/>
    </row>
    <row r="53" ht="102" spans="1:127">
      <c r="A53" s="11"/>
      <c r="B53" s="12">
        <v>706021000</v>
      </c>
      <c r="C53" s="13">
        <v>5</v>
      </c>
      <c r="D53" s="20" t="s">
        <v>179</v>
      </c>
      <c r="E53" s="18" t="s">
        <v>180</v>
      </c>
      <c r="F53" s="13" t="s">
        <v>51</v>
      </c>
      <c r="G53" s="13" t="s">
        <v>51</v>
      </c>
      <c r="H53" s="13" t="s">
        <v>51</v>
      </c>
      <c r="I53" s="13" t="s">
        <v>51</v>
      </c>
      <c r="J53" s="13" t="s">
        <v>51</v>
      </c>
      <c r="K53" s="13" t="s">
        <v>51</v>
      </c>
      <c r="L53" s="41" t="s">
        <v>51</v>
      </c>
      <c r="M53" s="13" t="s">
        <v>51</v>
      </c>
      <c r="N53" s="13" t="s">
        <v>51</v>
      </c>
      <c r="O53" s="13" t="s">
        <v>51</v>
      </c>
      <c r="P53" s="13" t="s">
        <v>51</v>
      </c>
      <c r="Q53" s="13" t="s">
        <v>51</v>
      </c>
      <c r="R53" s="13" t="s">
        <v>51</v>
      </c>
      <c r="S53" s="41" t="s">
        <v>51</v>
      </c>
      <c r="T53" s="13" t="s">
        <v>51</v>
      </c>
      <c r="U53" s="13" t="s">
        <v>51</v>
      </c>
      <c r="V53" s="13" t="s">
        <v>51</v>
      </c>
      <c r="W53" s="13" t="s">
        <v>51</v>
      </c>
      <c r="X53" s="13" t="s">
        <v>51</v>
      </c>
      <c r="Y53" s="13" t="s">
        <v>51</v>
      </c>
      <c r="Z53" s="13" t="s">
        <v>51</v>
      </c>
      <c r="AA53" s="13" t="s">
        <v>51</v>
      </c>
      <c r="AB53" s="13" t="s">
        <v>51</v>
      </c>
      <c r="AC53" s="13" t="s">
        <v>51</v>
      </c>
      <c r="AD53" s="13" t="s">
        <v>51</v>
      </c>
      <c r="AE53" s="13" t="s">
        <v>51</v>
      </c>
      <c r="AF53" s="13" t="s">
        <v>51</v>
      </c>
      <c r="AG53" s="21" t="s">
        <v>51</v>
      </c>
      <c r="AH53" s="76">
        <f>AH54</f>
        <v>7631</v>
      </c>
      <c r="AI53" s="76">
        <f t="shared" si="150"/>
        <v>7631</v>
      </c>
      <c r="AJ53" s="76">
        <f t="shared" si="150"/>
        <v>0</v>
      </c>
      <c r="AK53" s="76">
        <f t="shared" si="150"/>
        <v>0</v>
      </c>
      <c r="AL53" s="76">
        <f t="shared" si="150"/>
        <v>0</v>
      </c>
      <c r="AM53" s="76">
        <f t="shared" si="150"/>
        <v>0</v>
      </c>
      <c r="AN53" s="76">
        <f t="shared" si="150"/>
        <v>7631</v>
      </c>
      <c r="AO53" s="76">
        <f t="shared" si="150"/>
        <v>7631</v>
      </c>
      <c r="AP53" s="76">
        <f t="shared" si="150"/>
        <v>0</v>
      </c>
      <c r="AQ53" s="76">
        <f t="shared" si="150"/>
        <v>0</v>
      </c>
      <c r="AR53" s="76">
        <f t="shared" si="150"/>
        <v>7461</v>
      </c>
      <c r="AS53" s="76">
        <f t="shared" si="150"/>
        <v>0</v>
      </c>
      <c r="AT53" s="76">
        <f t="shared" si="150"/>
        <v>0</v>
      </c>
      <c r="AU53" s="76">
        <f t="shared" si="150"/>
        <v>7461</v>
      </c>
      <c r="AV53" s="76">
        <f t="shared" si="150"/>
        <v>0</v>
      </c>
      <c r="AW53" s="76">
        <f t="shared" si="150"/>
        <v>0</v>
      </c>
      <c r="AX53" s="76">
        <f t="shared" si="150"/>
        <v>0</v>
      </c>
      <c r="AY53" s="76">
        <f t="shared" si="150"/>
        <v>0</v>
      </c>
      <c r="AZ53" s="76">
        <f t="shared" si="150"/>
        <v>0</v>
      </c>
      <c r="BA53" s="76">
        <f t="shared" si="150"/>
        <v>0</v>
      </c>
      <c r="BB53" s="76">
        <f t="shared" si="150"/>
        <v>0</v>
      </c>
      <c r="BC53" s="76">
        <f t="shared" si="150"/>
        <v>0</v>
      </c>
      <c r="BD53" s="76">
        <f t="shared" si="150"/>
        <v>0</v>
      </c>
      <c r="BE53" s="76">
        <f t="shared" si="150"/>
        <v>0</v>
      </c>
      <c r="BF53" s="76">
        <f t="shared" si="150"/>
        <v>0</v>
      </c>
      <c r="BG53" s="76">
        <f t="shared" si="150"/>
        <v>0</v>
      </c>
      <c r="BH53" s="76">
        <f t="shared" si="150"/>
        <v>0</v>
      </c>
      <c r="BI53" s="76">
        <f t="shared" si="150"/>
        <v>0</v>
      </c>
      <c r="BJ53" s="76">
        <f t="shared" si="150"/>
        <v>0</v>
      </c>
      <c r="BK53" s="76">
        <f t="shared" si="150"/>
        <v>0</v>
      </c>
      <c r="BL53" s="76">
        <f t="shared" si="150"/>
        <v>7631</v>
      </c>
      <c r="BM53" s="76">
        <f t="shared" si="150"/>
        <v>7631</v>
      </c>
      <c r="BN53" s="76">
        <f t="shared" si="150"/>
        <v>0</v>
      </c>
      <c r="BO53" s="76">
        <f t="shared" si="150"/>
        <v>0</v>
      </c>
      <c r="BP53" s="76">
        <f t="shared" si="150"/>
        <v>0</v>
      </c>
      <c r="BQ53" s="76">
        <f t="shared" si="150"/>
        <v>0</v>
      </c>
      <c r="BR53" s="76">
        <f t="shared" si="150"/>
        <v>7631</v>
      </c>
      <c r="BS53" s="76">
        <f t="shared" si="150"/>
        <v>7631</v>
      </c>
      <c r="BT53" s="76">
        <f t="shared" si="150"/>
        <v>0</v>
      </c>
      <c r="BU53" s="76">
        <f t="shared" si="150"/>
        <v>0</v>
      </c>
      <c r="BV53" s="76">
        <f t="shared" si="150"/>
        <v>7461</v>
      </c>
      <c r="BW53" s="76">
        <f t="shared" si="150"/>
        <v>0</v>
      </c>
      <c r="BX53" s="76">
        <f t="shared" si="150"/>
        <v>0</v>
      </c>
      <c r="BY53" s="76">
        <f t="shared" si="150"/>
        <v>7461</v>
      </c>
      <c r="BZ53" s="76">
        <f t="shared" si="150"/>
        <v>0</v>
      </c>
      <c r="CA53" s="76">
        <f t="shared" si="150"/>
        <v>0</v>
      </c>
      <c r="CB53" s="76">
        <f t="shared" si="150"/>
        <v>0</v>
      </c>
      <c r="CC53" s="76">
        <f t="shared" si="150"/>
        <v>0</v>
      </c>
      <c r="CD53" s="76">
        <f t="shared" si="150"/>
        <v>0</v>
      </c>
      <c r="CE53" s="76">
        <f t="shared" si="150"/>
        <v>0</v>
      </c>
      <c r="CF53" s="76">
        <f t="shared" si="150"/>
        <v>0</v>
      </c>
      <c r="CG53" s="76">
        <f t="shared" si="150"/>
        <v>0</v>
      </c>
      <c r="CH53" s="76">
        <f t="shared" si="150"/>
        <v>0</v>
      </c>
      <c r="CI53" s="76">
        <f t="shared" si="150"/>
        <v>0</v>
      </c>
      <c r="CJ53" s="76">
        <f t="shared" si="150"/>
        <v>0</v>
      </c>
      <c r="CK53" s="76">
        <f t="shared" si="150"/>
        <v>0</v>
      </c>
      <c r="CL53" s="76">
        <f t="shared" si="150"/>
        <v>0</v>
      </c>
      <c r="CM53" s="76">
        <f t="shared" si="150"/>
        <v>0</v>
      </c>
      <c r="CN53" s="76">
        <f t="shared" si="150"/>
        <v>0</v>
      </c>
      <c r="CO53" s="76">
        <f t="shared" si="150"/>
        <v>0</v>
      </c>
      <c r="CP53" s="76">
        <f t="shared" si="150"/>
        <v>7631</v>
      </c>
      <c r="CQ53" s="76">
        <f t="shared" si="150"/>
        <v>0</v>
      </c>
      <c r="CR53" s="76">
        <f t="shared" si="150"/>
        <v>0</v>
      </c>
      <c r="CS53" s="76">
        <f t="shared" si="150"/>
        <v>7631</v>
      </c>
      <c r="CT53" s="76">
        <f t="shared" si="150"/>
        <v>0</v>
      </c>
      <c r="CU53" s="76">
        <f t="shared" si="151"/>
        <v>7461</v>
      </c>
      <c r="CV53" s="76">
        <f t="shared" si="151"/>
        <v>0</v>
      </c>
      <c r="CW53" s="76">
        <f t="shared" si="151"/>
        <v>0</v>
      </c>
      <c r="CX53" s="76">
        <f t="shared" si="151"/>
        <v>7461</v>
      </c>
      <c r="CY53" s="76">
        <f t="shared" si="151"/>
        <v>0</v>
      </c>
      <c r="CZ53" s="76">
        <f t="shared" si="151"/>
        <v>0</v>
      </c>
      <c r="DA53" s="76">
        <f t="shared" si="151"/>
        <v>0</v>
      </c>
      <c r="DB53" s="76">
        <f t="shared" si="151"/>
        <v>0</v>
      </c>
      <c r="DC53" s="76">
        <f t="shared" si="151"/>
        <v>0</v>
      </c>
      <c r="DD53" s="76">
        <f t="shared" si="151"/>
        <v>0</v>
      </c>
      <c r="DE53" s="76">
        <f t="shared" si="151"/>
        <v>7631</v>
      </c>
      <c r="DF53" s="76">
        <f t="shared" si="151"/>
        <v>0</v>
      </c>
      <c r="DG53" s="76">
        <f t="shared" si="151"/>
        <v>0</v>
      </c>
      <c r="DH53" s="76">
        <f t="shared" si="151"/>
        <v>7631</v>
      </c>
      <c r="DI53" s="76">
        <f t="shared" si="151"/>
        <v>0</v>
      </c>
      <c r="DJ53" s="76">
        <f t="shared" si="151"/>
        <v>7461</v>
      </c>
      <c r="DK53" s="76">
        <f t="shared" si="151"/>
        <v>0</v>
      </c>
      <c r="DL53" s="76">
        <f t="shared" si="151"/>
        <v>0</v>
      </c>
      <c r="DM53" s="76">
        <f t="shared" si="151"/>
        <v>7461</v>
      </c>
      <c r="DN53" s="76">
        <f t="shared" si="151"/>
        <v>0</v>
      </c>
      <c r="DO53" s="76">
        <f t="shared" si="151"/>
        <v>0</v>
      </c>
      <c r="DP53" s="76">
        <f t="shared" si="151"/>
        <v>0</v>
      </c>
      <c r="DQ53" s="76">
        <f t="shared" si="151"/>
        <v>0</v>
      </c>
      <c r="DR53" s="76">
        <f t="shared" si="151"/>
        <v>0</v>
      </c>
      <c r="DS53" s="76">
        <f t="shared" si="151"/>
        <v>0</v>
      </c>
      <c r="DT53" s="22"/>
      <c r="DU53" s="68" t="s">
        <v>52</v>
      </c>
      <c r="DV53" s="13"/>
      <c r="DW53" s="13"/>
    </row>
    <row r="54" ht="105.75" customHeight="1" spans="1:127">
      <c r="A54" s="11"/>
      <c r="B54" s="12">
        <v>706021001</v>
      </c>
      <c r="C54" s="21">
        <v>5</v>
      </c>
      <c r="D54" s="26" t="s">
        <v>181</v>
      </c>
      <c r="E54" s="18">
        <v>7802</v>
      </c>
      <c r="F54" s="27" t="s">
        <v>128</v>
      </c>
      <c r="G54" s="27" t="s">
        <v>129</v>
      </c>
      <c r="H54" s="27" t="s">
        <v>130</v>
      </c>
      <c r="I54" s="27"/>
      <c r="J54" s="27"/>
      <c r="K54" s="27"/>
      <c r="L54" s="44"/>
      <c r="M54" s="27"/>
      <c r="N54" s="27"/>
      <c r="O54" s="27"/>
      <c r="P54" s="27"/>
      <c r="Q54" s="27"/>
      <c r="R54" s="27"/>
      <c r="S54" s="44"/>
      <c r="T54" s="27"/>
      <c r="U54" s="27"/>
      <c r="V54" s="27"/>
      <c r="W54" s="27"/>
      <c r="X54" s="27"/>
      <c r="Y54" s="27"/>
      <c r="Z54" s="22" t="s">
        <v>182</v>
      </c>
      <c r="AA54" s="27" t="s">
        <v>62</v>
      </c>
      <c r="AB54" s="27" t="s">
        <v>183</v>
      </c>
      <c r="AC54" s="27"/>
      <c r="AD54" s="27"/>
      <c r="AE54" s="27"/>
      <c r="AF54" s="29" t="s">
        <v>52</v>
      </c>
      <c r="AG54" s="29" t="s">
        <v>184</v>
      </c>
      <c r="AH54" s="80">
        <v>7631</v>
      </c>
      <c r="AI54" s="80">
        <v>7631</v>
      </c>
      <c r="AJ54" s="81"/>
      <c r="AK54" s="81"/>
      <c r="AL54" s="81"/>
      <c r="AM54" s="81"/>
      <c r="AN54" s="81">
        <v>7631</v>
      </c>
      <c r="AO54" s="81">
        <v>7631</v>
      </c>
      <c r="AP54" s="80"/>
      <c r="AQ54" s="80"/>
      <c r="AR54" s="80">
        <v>7461</v>
      </c>
      <c r="AS54" s="81"/>
      <c r="AT54" s="81"/>
      <c r="AU54" s="81">
        <v>7461</v>
      </c>
      <c r="AV54" s="80"/>
      <c r="AW54" s="80">
        <v>0</v>
      </c>
      <c r="AX54" s="81"/>
      <c r="AY54" s="81"/>
      <c r="AZ54" s="81">
        <v>0</v>
      </c>
      <c r="BA54" s="80"/>
      <c r="BB54" s="80">
        <v>0</v>
      </c>
      <c r="BC54" s="81"/>
      <c r="BD54" s="81"/>
      <c r="BE54" s="81">
        <v>0</v>
      </c>
      <c r="BF54" s="80"/>
      <c r="BG54" s="77">
        <f t="shared" si="121"/>
        <v>0</v>
      </c>
      <c r="BH54" s="78"/>
      <c r="BI54" s="78"/>
      <c r="BJ54" s="78">
        <v>0</v>
      </c>
      <c r="BK54" s="77">
        <f t="shared" si="122"/>
        <v>0</v>
      </c>
      <c r="BL54" s="77">
        <f t="shared" si="123"/>
        <v>7631</v>
      </c>
      <c r="BM54" s="77">
        <f t="shared" si="124"/>
        <v>7631</v>
      </c>
      <c r="BN54" s="78"/>
      <c r="BO54" s="78"/>
      <c r="BP54" s="78"/>
      <c r="BQ54" s="78"/>
      <c r="BR54" s="78">
        <v>7631</v>
      </c>
      <c r="BS54" s="78">
        <v>7631</v>
      </c>
      <c r="BT54" s="77">
        <f t="shared" si="125"/>
        <v>0</v>
      </c>
      <c r="BU54" s="77">
        <f t="shared" si="126"/>
        <v>0</v>
      </c>
      <c r="BV54" s="77">
        <f t="shared" si="127"/>
        <v>7461</v>
      </c>
      <c r="BW54" s="78"/>
      <c r="BX54" s="78"/>
      <c r="BY54" s="78">
        <v>7461</v>
      </c>
      <c r="BZ54" s="77">
        <f t="shared" si="128"/>
        <v>0</v>
      </c>
      <c r="CA54" s="77">
        <f t="shared" si="129"/>
        <v>0</v>
      </c>
      <c r="CB54" s="78"/>
      <c r="CC54" s="78"/>
      <c r="CD54" s="78"/>
      <c r="CE54" s="77">
        <f t="shared" si="130"/>
        <v>0</v>
      </c>
      <c r="CF54" s="77">
        <f t="shared" si="131"/>
        <v>0</v>
      </c>
      <c r="CG54" s="78"/>
      <c r="CH54" s="78"/>
      <c r="CI54" s="78"/>
      <c r="CJ54" s="77">
        <f t="shared" si="132"/>
        <v>0</v>
      </c>
      <c r="CK54" s="77">
        <f t="shared" si="133"/>
        <v>0</v>
      </c>
      <c r="CL54" s="78"/>
      <c r="CM54" s="78"/>
      <c r="CN54" s="78"/>
      <c r="CO54" s="77">
        <f t="shared" si="134"/>
        <v>0</v>
      </c>
      <c r="CP54" s="77">
        <f t="shared" si="135"/>
        <v>7631</v>
      </c>
      <c r="CQ54" s="81"/>
      <c r="CR54" s="78">
        <f t="shared" si="136"/>
        <v>0</v>
      </c>
      <c r="CS54" s="81">
        <v>7631</v>
      </c>
      <c r="CT54" s="77">
        <f t="shared" si="137"/>
        <v>0</v>
      </c>
      <c r="CU54" s="77">
        <f t="shared" si="138"/>
        <v>7461</v>
      </c>
      <c r="CV54" s="81"/>
      <c r="CW54" s="78">
        <f t="shared" si="139"/>
        <v>0</v>
      </c>
      <c r="CX54" s="81">
        <v>7461</v>
      </c>
      <c r="CY54" s="77">
        <f t="shared" si="140"/>
        <v>0</v>
      </c>
      <c r="CZ54" s="77">
        <f t="shared" si="141"/>
        <v>0</v>
      </c>
      <c r="DA54" s="81"/>
      <c r="DB54" s="81"/>
      <c r="DC54" s="81"/>
      <c r="DD54" s="77">
        <f t="shared" si="142"/>
        <v>0</v>
      </c>
      <c r="DE54" s="77">
        <f t="shared" si="143"/>
        <v>7631</v>
      </c>
      <c r="DF54" s="81"/>
      <c r="DG54" s="78">
        <f t="shared" si="144"/>
        <v>0</v>
      </c>
      <c r="DH54" s="81">
        <v>7631</v>
      </c>
      <c r="DI54" s="77">
        <f t="shared" si="145"/>
        <v>0</v>
      </c>
      <c r="DJ54" s="77">
        <f t="shared" si="146"/>
        <v>7461</v>
      </c>
      <c r="DK54" s="81"/>
      <c r="DL54" s="81"/>
      <c r="DM54" s="81">
        <v>7461</v>
      </c>
      <c r="DN54" s="77">
        <f t="shared" si="147"/>
        <v>0</v>
      </c>
      <c r="DO54" s="77">
        <f t="shared" si="148"/>
        <v>0</v>
      </c>
      <c r="DP54" s="81"/>
      <c r="DQ54" s="81"/>
      <c r="DR54" s="81"/>
      <c r="DS54" s="77">
        <f t="shared" si="149"/>
        <v>0</v>
      </c>
      <c r="DT54" s="27" t="s">
        <v>69</v>
      </c>
      <c r="DU54" s="70" t="s">
        <v>52</v>
      </c>
      <c r="DV54" s="29">
        <v>0</v>
      </c>
      <c r="DW54" s="71" t="s">
        <v>70</v>
      </c>
    </row>
    <row r="55" ht="51" spans="1:127">
      <c r="A55" s="11"/>
      <c r="B55" s="12">
        <v>706022000</v>
      </c>
      <c r="C55" s="13">
        <v>5</v>
      </c>
      <c r="D55" s="20" t="s">
        <v>185</v>
      </c>
      <c r="E55" s="15" t="s">
        <v>186</v>
      </c>
      <c r="F55" s="13" t="s">
        <v>51</v>
      </c>
      <c r="G55" s="13" t="s">
        <v>51</v>
      </c>
      <c r="H55" s="13" t="s">
        <v>51</v>
      </c>
      <c r="I55" s="13" t="s">
        <v>51</v>
      </c>
      <c r="J55" s="13" t="s">
        <v>51</v>
      </c>
      <c r="K55" s="13" t="s">
        <v>51</v>
      </c>
      <c r="L55" s="41" t="s">
        <v>51</v>
      </c>
      <c r="M55" s="13" t="s">
        <v>51</v>
      </c>
      <c r="N55" s="13" t="s">
        <v>51</v>
      </c>
      <c r="O55" s="13" t="s">
        <v>51</v>
      </c>
      <c r="P55" s="13" t="s">
        <v>51</v>
      </c>
      <c r="Q55" s="13" t="s">
        <v>51</v>
      </c>
      <c r="R55" s="13" t="s">
        <v>51</v>
      </c>
      <c r="S55" s="41" t="s">
        <v>51</v>
      </c>
      <c r="T55" s="13" t="s">
        <v>51</v>
      </c>
      <c r="U55" s="13" t="s">
        <v>51</v>
      </c>
      <c r="V55" s="13" t="s">
        <v>51</v>
      </c>
      <c r="W55" s="13" t="s">
        <v>51</v>
      </c>
      <c r="X55" s="13" t="s">
        <v>51</v>
      </c>
      <c r="Y55" s="13" t="s">
        <v>51</v>
      </c>
      <c r="Z55" s="13" t="s">
        <v>51</v>
      </c>
      <c r="AA55" s="13" t="s">
        <v>51</v>
      </c>
      <c r="AB55" s="13" t="s">
        <v>51</v>
      </c>
      <c r="AC55" s="13" t="s">
        <v>51</v>
      </c>
      <c r="AD55" s="13" t="s">
        <v>51</v>
      </c>
      <c r="AE55" s="13" t="s">
        <v>51</v>
      </c>
      <c r="AF55" s="13" t="s">
        <v>51</v>
      </c>
      <c r="AG55" s="21" t="s">
        <v>51</v>
      </c>
      <c r="AH55" s="76"/>
      <c r="AI55" s="76"/>
      <c r="AJ55" s="79"/>
      <c r="AK55" s="79"/>
      <c r="AL55" s="79"/>
      <c r="AM55" s="79"/>
      <c r="AN55" s="79"/>
      <c r="AO55" s="79"/>
      <c r="AP55" s="76"/>
      <c r="AQ55" s="76"/>
      <c r="AR55" s="76"/>
      <c r="AS55" s="79"/>
      <c r="AT55" s="79"/>
      <c r="AU55" s="79"/>
      <c r="AV55" s="76"/>
      <c r="AW55" s="76"/>
      <c r="AX55" s="79"/>
      <c r="AY55" s="79"/>
      <c r="AZ55" s="79"/>
      <c r="BA55" s="76"/>
      <c r="BB55" s="76"/>
      <c r="BC55" s="79"/>
      <c r="BD55" s="79"/>
      <c r="BE55" s="79"/>
      <c r="BF55" s="76"/>
      <c r="BG55" s="77">
        <f t="shared" ref="BG55:BG56" si="152">BB55</f>
        <v>0</v>
      </c>
      <c r="BH55" s="78"/>
      <c r="BI55" s="78"/>
      <c r="BJ55" s="78"/>
      <c r="BK55" s="77">
        <f t="shared" ref="BK55:BK56" si="153">BF55</f>
        <v>0</v>
      </c>
      <c r="BL55" s="77">
        <f t="shared" ref="BL55:BL56" si="154">AH55</f>
        <v>0</v>
      </c>
      <c r="BM55" s="77">
        <f t="shared" ref="BM55:BM56" si="155">AI55</f>
        <v>0</v>
      </c>
      <c r="BN55" s="78"/>
      <c r="BO55" s="78"/>
      <c r="BP55" s="78"/>
      <c r="BQ55" s="78"/>
      <c r="BR55" s="78"/>
      <c r="BS55" s="78"/>
      <c r="BT55" s="77">
        <f t="shared" ref="BT55:BT56" si="156">AP55</f>
        <v>0</v>
      </c>
      <c r="BU55" s="77">
        <f t="shared" ref="BU55:BU56" si="157">AQ55</f>
        <v>0</v>
      </c>
      <c r="BV55" s="77">
        <f t="shared" ref="BV55:BV56" si="158">AR55</f>
        <v>0</v>
      </c>
      <c r="BW55" s="78"/>
      <c r="BX55" s="78"/>
      <c r="BY55" s="78"/>
      <c r="BZ55" s="77">
        <f t="shared" ref="BZ55:BZ56" si="159">AV55</f>
        <v>0</v>
      </c>
      <c r="CA55" s="77">
        <f t="shared" ref="CA55:CA56" si="160">AW55</f>
        <v>0</v>
      </c>
      <c r="CB55" s="78"/>
      <c r="CC55" s="78"/>
      <c r="CD55" s="78"/>
      <c r="CE55" s="77">
        <f t="shared" ref="CE55:CE56" si="161">BA55</f>
        <v>0</v>
      </c>
      <c r="CF55" s="77">
        <f t="shared" ref="CF55:CF56" si="162">BB55</f>
        <v>0</v>
      </c>
      <c r="CG55" s="78"/>
      <c r="CH55" s="78"/>
      <c r="CI55" s="78"/>
      <c r="CJ55" s="77">
        <f t="shared" ref="CJ55:CJ56" si="163">BF55</f>
        <v>0</v>
      </c>
      <c r="CK55" s="77">
        <f t="shared" ref="CK55:CK56" si="164">CF55</f>
        <v>0</v>
      </c>
      <c r="CL55" s="78"/>
      <c r="CM55" s="78"/>
      <c r="CN55" s="78"/>
      <c r="CO55" s="77">
        <f t="shared" ref="CO55:CO56" si="165">CJ55</f>
        <v>0</v>
      </c>
      <c r="CP55" s="77">
        <f t="shared" ref="CP55:CP56" si="166">AH55</f>
        <v>0</v>
      </c>
      <c r="CQ55" s="79"/>
      <c r="CR55" s="78">
        <f t="shared" ref="CR55:CR56" si="167">AL55</f>
        <v>0</v>
      </c>
      <c r="CS55" s="79"/>
      <c r="CT55" s="77">
        <f t="shared" ref="CT55:CT56" si="168">AP55</f>
        <v>0</v>
      </c>
      <c r="CU55" s="77">
        <f t="shared" ref="CU55:CU56" si="169">AR55</f>
        <v>0</v>
      </c>
      <c r="CV55" s="79"/>
      <c r="CW55" s="78">
        <f t="shared" ref="CW55:CW56" si="170">AT55</f>
        <v>0</v>
      </c>
      <c r="CX55" s="79"/>
      <c r="CY55" s="77">
        <f t="shared" ref="CY55:CY56" si="171">AV55</f>
        <v>0</v>
      </c>
      <c r="CZ55" s="77">
        <f t="shared" ref="CZ55:CZ56" si="172">CA55</f>
        <v>0</v>
      </c>
      <c r="DA55" s="79"/>
      <c r="DB55" s="79"/>
      <c r="DC55" s="79"/>
      <c r="DD55" s="77">
        <f t="shared" ref="DD55:DD56" si="173">BA55</f>
        <v>0</v>
      </c>
      <c r="DE55" s="77">
        <f t="shared" ref="DE55:DE56" si="174">BL55</f>
        <v>0</v>
      </c>
      <c r="DF55" s="79"/>
      <c r="DG55" s="78">
        <f t="shared" ref="DG55:DG56" si="175">BP55</f>
        <v>0</v>
      </c>
      <c r="DH55" s="79"/>
      <c r="DI55" s="77">
        <f t="shared" ref="DI55:DI56" si="176">BT55</f>
        <v>0</v>
      </c>
      <c r="DJ55" s="77">
        <f t="shared" ref="DJ55:DJ56" si="177">BV55</f>
        <v>0</v>
      </c>
      <c r="DK55" s="79"/>
      <c r="DL55" s="79"/>
      <c r="DM55" s="79"/>
      <c r="DN55" s="77">
        <f t="shared" ref="DN55:DN56" si="178">BZ55</f>
        <v>0</v>
      </c>
      <c r="DO55" s="77">
        <f t="shared" ref="DO55:DO56" si="179">CA55</f>
        <v>0</v>
      </c>
      <c r="DP55" s="79"/>
      <c r="DQ55" s="79"/>
      <c r="DR55" s="79"/>
      <c r="DS55" s="77">
        <f t="shared" ref="DS55:DS56" si="180">CE55</f>
        <v>0</v>
      </c>
      <c r="DT55" s="22"/>
      <c r="DU55" s="68" t="s">
        <v>52</v>
      </c>
      <c r="DV55" s="13"/>
      <c r="DW55" s="13"/>
    </row>
    <row r="56" ht="116.25" customHeight="1" spans="1:127">
      <c r="A56" s="11"/>
      <c r="B56" s="12">
        <v>707000000</v>
      </c>
      <c r="C56" s="13">
        <v>5</v>
      </c>
      <c r="D56" s="20" t="s">
        <v>187</v>
      </c>
      <c r="E56" s="15" t="s">
        <v>188</v>
      </c>
      <c r="F56" s="27" t="s">
        <v>189</v>
      </c>
      <c r="G56" s="27" t="s">
        <v>129</v>
      </c>
      <c r="H56" s="27" t="s">
        <v>190</v>
      </c>
      <c r="I56" s="20" t="s">
        <v>52</v>
      </c>
      <c r="J56" s="20" t="s">
        <v>52</v>
      </c>
      <c r="K56" s="20" t="s">
        <v>52</v>
      </c>
      <c r="L56" s="41" t="s">
        <v>52</v>
      </c>
      <c r="M56" s="20" t="s">
        <v>52</v>
      </c>
      <c r="N56" s="20" t="s">
        <v>52</v>
      </c>
      <c r="O56" s="20" t="s">
        <v>52</v>
      </c>
      <c r="P56" s="20" t="s">
        <v>52</v>
      </c>
      <c r="Q56" s="20" t="s">
        <v>52</v>
      </c>
      <c r="R56" s="20" t="s">
        <v>52</v>
      </c>
      <c r="S56" s="41" t="s">
        <v>52</v>
      </c>
      <c r="T56" s="20" t="s">
        <v>52</v>
      </c>
      <c r="U56" s="20" t="s">
        <v>52</v>
      </c>
      <c r="V56" s="20" t="s">
        <v>52</v>
      </c>
      <c r="W56" s="20" t="s">
        <v>52</v>
      </c>
      <c r="X56" s="20" t="s">
        <v>52</v>
      </c>
      <c r="Y56" s="20" t="s">
        <v>52</v>
      </c>
      <c r="Z56" s="20" t="s">
        <v>52</v>
      </c>
      <c r="AA56" s="20" t="s">
        <v>52</v>
      </c>
      <c r="AB56" s="20" t="s">
        <v>52</v>
      </c>
      <c r="AC56" s="20" t="s">
        <v>52</v>
      </c>
      <c r="AD56" s="20" t="s">
        <v>52</v>
      </c>
      <c r="AE56" s="20" t="s">
        <v>52</v>
      </c>
      <c r="AF56" s="13" t="s">
        <v>52</v>
      </c>
      <c r="AG56" s="21" t="s">
        <v>191</v>
      </c>
      <c r="AH56" s="76"/>
      <c r="AI56" s="76"/>
      <c r="AJ56" s="79"/>
      <c r="AK56" s="79"/>
      <c r="AL56" s="79"/>
      <c r="AM56" s="79"/>
      <c r="AN56" s="79"/>
      <c r="AO56" s="79"/>
      <c r="AP56" s="76"/>
      <c r="AQ56" s="76"/>
      <c r="AR56" s="76"/>
      <c r="AS56" s="79"/>
      <c r="AT56" s="79"/>
      <c r="AU56" s="79"/>
      <c r="AV56" s="76"/>
      <c r="AW56" s="76">
        <v>54730</v>
      </c>
      <c r="AX56" s="79"/>
      <c r="AY56" s="79"/>
      <c r="AZ56" s="79"/>
      <c r="BA56" s="76">
        <v>54730</v>
      </c>
      <c r="BB56" s="76">
        <v>111225</v>
      </c>
      <c r="BC56" s="79"/>
      <c r="BD56" s="79"/>
      <c r="BE56" s="79"/>
      <c r="BF56" s="76">
        <v>111225</v>
      </c>
      <c r="BG56" s="77">
        <f t="shared" si="152"/>
        <v>111225</v>
      </c>
      <c r="BH56" s="78"/>
      <c r="BI56" s="78"/>
      <c r="BJ56" s="78"/>
      <c r="BK56" s="77">
        <f t="shared" si="153"/>
        <v>111225</v>
      </c>
      <c r="BL56" s="77">
        <f t="shared" si="154"/>
        <v>0</v>
      </c>
      <c r="BM56" s="77">
        <f t="shared" si="155"/>
        <v>0</v>
      </c>
      <c r="BN56" s="78"/>
      <c r="BO56" s="78"/>
      <c r="BP56" s="78"/>
      <c r="BQ56" s="78"/>
      <c r="BR56" s="78"/>
      <c r="BS56" s="78"/>
      <c r="BT56" s="77">
        <f t="shared" si="156"/>
        <v>0</v>
      </c>
      <c r="BU56" s="77">
        <f t="shared" si="157"/>
        <v>0</v>
      </c>
      <c r="BV56" s="77">
        <f t="shared" si="158"/>
        <v>0</v>
      </c>
      <c r="BW56" s="78"/>
      <c r="BX56" s="78"/>
      <c r="BY56" s="78"/>
      <c r="BZ56" s="77">
        <f t="shared" si="159"/>
        <v>0</v>
      </c>
      <c r="CA56" s="77">
        <f t="shared" si="160"/>
        <v>54730</v>
      </c>
      <c r="CB56" s="78"/>
      <c r="CC56" s="78"/>
      <c r="CD56" s="78"/>
      <c r="CE56" s="77">
        <f t="shared" si="161"/>
        <v>54730</v>
      </c>
      <c r="CF56" s="77">
        <f t="shared" si="162"/>
        <v>111225</v>
      </c>
      <c r="CG56" s="78"/>
      <c r="CH56" s="78"/>
      <c r="CI56" s="78"/>
      <c r="CJ56" s="77">
        <f t="shared" si="163"/>
        <v>111225</v>
      </c>
      <c r="CK56" s="77">
        <f t="shared" si="164"/>
        <v>111225</v>
      </c>
      <c r="CL56" s="78"/>
      <c r="CM56" s="78"/>
      <c r="CN56" s="78"/>
      <c r="CO56" s="77">
        <f t="shared" si="165"/>
        <v>111225</v>
      </c>
      <c r="CP56" s="77">
        <f t="shared" si="166"/>
        <v>0</v>
      </c>
      <c r="CQ56" s="79"/>
      <c r="CR56" s="78">
        <f t="shared" si="167"/>
        <v>0</v>
      </c>
      <c r="CS56" s="79"/>
      <c r="CT56" s="77">
        <f t="shared" si="168"/>
        <v>0</v>
      </c>
      <c r="CU56" s="77">
        <f t="shared" si="169"/>
        <v>0</v>
      </c>
      <c r="CV56" s="79"/>
      <c r="CW56" s="78">
        <f t="shared" si="170"/>
        <v>0</v>
      </c>
      <c r="CX56" s="79"/>
      <c r="CY56" s="77">
        <f t="shared" si="171"/>
        <v>0</v>
      </c>
      <c r="CZ56" s="77">
        <f t="shared" si="172"/>
        <v>54730</v>
      </c>
      <c r="DA56" s="79"/>
      <c r="DB56" s="79"/>
      <c r="DC56" s="79"/>
      <c r="DD56" s="77">
        <f t="shared" si="173"/>
        <v>54730</v>
      </c>
      <c r="DE56" s="77">
        <f t="shared" si="174"/>
        <v>0</v>
      </c>
      <c r="DF56" s="79"/>
      <c r="DG56" s="78">
        <f t="shared" si="175"/>
        <v>0</v>
      </c>
      <c r="DH56" s="79"/>
      <c r="DI56" s="77">
        <f t="shared" si="176"/>
        <v>0</v>
      </c>
      <c r="DJ56" s="77">
        <f t="shared" si="177"/>
        <v>0</v>
      </c>
      <c r="DK56" s="79"/>
      <c r="DL56" s="79"/>
      <c r="DM56" s="79"/>
      <c r="DN56" s="77">
        <f t="shared" si="178"/>
        <v>0</v>
      </c>
      <c r="DO56" s="77">
        <f t="shared" si="179"/>
        <v>54730</v>
      </c>
      <c r="DP56" s="79"/>
      <c r="DQ56" s="79"/>
      <c r="DR56" s="79"/>
      <c r="DS56" s="77">
        <f t="shared" si="180"/>
        <v>54730</v>
      </c>
      <c r="DT56" s="22"/>
      <c r="DU56" s="68" t="s">
        <v>52</v>
      </c>
      <c r="DV56" s="13"/>
      <c r="DW56" s="13"/>
    </row>
    <row r="57" ht="39.75" customHeight="1" spans="1:127">
      <c r="A57" s="11"/>
      <c r="B57" s="12">
        <v>1000000000</v>
      </c>
      <c r="C57" s="21">
        <v>5</v>
      </c>
      <c r="D57" s="30" t="s">
        <v>192</v>
      </c>
      <c r="E57" s="21">
        <v>10600</v>
      </c>
      <c r="F57" s="29" t="s">
        <v>51</v>
      </c>
      <c r="G57" s="29" t="s">
        <v>51</v>
      </c>
      <c r="H57" s="29" t="s">
        <v>51</v>
      </c>
      <c r="I57" s="29" t="s">
        <v>51</v>
      </c>
      <c r="J57" s="29" t="s">
        <v>51</v>
      </c>
      <c r="K57" s="29" t="s">
        <v>51</v>
      </c>
      <c r="L57" s="44" t="s">
        <v>51</v>
      </c>
      <c r="M57" s="29" t="s">
        <v>51</v>
      </c>
      <c r="N57" s="29" t="s">
        <v>51</v>
      </c>
      <c r="O57" s="29" t="s">
        <v>51</v>
      </c>
      <c r="P57" s="29" t="s">
        <v>51</v>
      </c>
      <c r="Q57" s="29" t="s">
        <v>51</v>
      </c>
      <c r="R57" s="29" t="s">
        <v>51</v>
      </c>
      <c r="S57" s="44" t="s">
        <v>51</v>
      </c>
      <c r="T57" s="29" t="s">
        <v>51</v>
      </c>
      <c r="U57" s="29" t="s">
        <v>51</v>
      </c>
      <c r="V57" s="29" t="s">
        <v>51</v>
      </c>
      <c r="W57" s="29" t="s">
        <v>51</v>
      </c>
      <c r="X57" s="29" t="s">
        <v>51</v>
      </c>
      <c r="Y57" s="29" t="s">
        <v>51</v>
      </c>
      <c r="Z57" s="29" t="s">
        <v>51</v>
      </c>
      <c r="AA57" s="29" t="s">
        <v>51</v>
      </c>
      <c r="AB57" s="29" t="s">
        <v>51</v>
      </c>
      <c r="AC57" s="29" t="s">
        <v>51</v>
      </c>
      <c r="AD57" s="29" t="s">
        <v>51</v>
      </c>
      <c r="AE57" s="29" t="s">
        <v>51</v>
      </c>
      <c r="AF57" s="29" t="s">
        <v>51</v>
      </c>
      <c r="AG57" s="29" t="s">
        <v>51</v>
      </c>
      <c r="AH57" s="85">
        <f>AH58-AH51</f>
        <v>6677892.71</v>
      </c>
      <c r="AI57" s="85">
        <f t="shared" ref="AI57:AN57" si="181">AI58-AI51</f>
        <v>6593368.37</v>
      </c>
      <c r="AJ57" s="85">
        <f t="shared" si="181"/>
        <v>87817.13</v>
      </c>
      <c r="AK57" s="85">
        <f t="shared" si="181"/>
        <v>87817.13</v>
      </c>
      <c r="AL57" s="85">
        <f t="shared" si="181"/>
        <v>449495.75</v>
      </c>
      <c r="AM57" s="85">
        <f t="shared" si="181"/>
        <v>449495.75</v>
      </c>
      <c r="AN57" s="85">
        <f t="shared" si="181"/>
        <v>0</v>
      </c>
      <c r="AO57" s="85">
        <f t="shared" ref="AO57:CT57" si="182">AO58-AO51</f>
        <v>0</v>
      </c>
      <c r="AP57" s="85">
        <f t="shared" si="182"/>
        <v>6140579.83</v>
      </c>
      <c r="AQ57" s="85">
        <f t="shared" si="182"/>
        <v>6056055.49</v>
      </c>
      <c r="AR57" s="85">
        <f t="shared" si="182"/>
        <v>6250093.297</v>
      </c>
      <c r="AS57" s="85">
        <f t="shared" si="182"/>
        <v>92743</v>
      </c>
      <c r="AT57" s="85">
        <f t="shared" si="182"/>
        <v>1160909.38</v>
      </c>
      <c r="AU57" s="85">
        <f t="shared" si="182"/>
        <v>0</v>
      </c>
      <c r="AV57" s="85">
        <f t="shared" si="182"/>
        <v>4996440.91</v>
      </c>
      <c r="AW57" s="85">
        <f t="shared" si="182"/>
        <v>2281945</v>
      </c>
      <c r="AX57" s="85">
        <f t="shared" si="182"/>
        <v>92745</v>
      </c>
      <c r="AY57" s="85">
        <f t="shared" si="182"/>
        <v>0</v>
      </c>
      <c r="AZ57" s="85">
        <f t="shared" si="182"/>
        <v>0</v>
      </c>
      <c r="BA57" s="85">
        <f t="shared" si="182"/>
        <v>2189200</v>
      </c>
      <c r="BB57" s="85">
        <f t="shared" si="182"/>
        <v>2319116</v>
      </c>
      <c r="BC57" s="85">
        <f t="shared" si="182"/>
        <v>94616</v>
      </c>
      <c r="BD57" s="85">
        <f t="shared" si="182"/>
        <v>0</v>
      </c>
      <c r="BE57" s="85">
        <f t="shared" si="182"/>
        <v>0</v>
      </c>
      <c r="BF57" s="85">
        <f t="shared" si="182"/>
        <v>2224500</v>
      </c>
      <c r="BG57" s="85">
        <f t="shared" si="182"/>
        <v>2319116</v>
      </c>
      <c r="BH57" s="85">
        <f t="shared" si="182"/>
        <v>94616</v>
      </c>
      <c r="BI57" s="85">
        <f t="shared" si="182"/>
        <v>0</v>
      </c>
      <c r="BJ57" s="85">
        <f t="shared" si="182"/>
        <v>0</v>
      </c>
      <c r="BK57" s="85">
        <f t="shared" si="182"/>
        <v>2224500</v>
      </c>
      <c r="BL57" s="85">
        <f t="shared" si="182"/>
        <v>6615302.71</v>
      </c>
      <c r="BM57" s="85">
        <f t="shared" si="182"/>
        <v>6530778.37</v>
      </c>
      <c r="BN57" s="85">
        <f t="shared" si="182"/>
        <v>87817.13</v>
      </c>
      <c r="BO57" s="85">
        <f t="shared" si="182"/>
        <v>87817.13</v>
      </c>
      <c r="BP57" s="85">
        <f t="shared" si="182"/>
        <v>399495.75</v>
      </c>
      <c r="BQ57" s="85">
        <f t="shared" si="182"/>
        <v>399495.72</v>
      </c>
      <c r="BR57" s="85">
        <f t="shared" si="182"/>
        <v>0</v>
      </c>
      <c r="BS57" s="85">
        <f t="shared" si="182"/>
        <v>0</v>
      </c>
      <c r="BT57" s="85">
        <f t="shared" si="182"/>
        <v>6127989.83</v>
      </c>
      <c r="BU57" s="85">
        <f t="shared" si="182"/>
        <v>6043465.49</v>
      </c>
      <c r="BV57" s="85">
        <f t="shared" si="182"/>
        <v>6250093.297</v>
      </c>
      <c r="BW57" s="85">
        <f t="shared" si="182"/>
        <v>92743</v>
      </c>
      <c r="BX57" s="85">
        <f t="shared" si="182"/>
        <v>1160909.38</v>
      </c>
      <c r="BY57" s="85">
        <f t="shared" si="182"/>
        <v>0</v>
      </c>
      <c r="BZ57" s="85">
        <f t="shared" si="182"/>
        <v>4996440.91</v>
      </c>
      <c r="CA57" s="85">
        <f t="shared" si="182"/>
        <v>2281945</v>
      </c>
      <c r="CB57" s="85">
        <f t="shared" si="182"/>
        <v>92745</v>
      </c>
      <c r="CC57" s="85">
        <f t="shared" si="182"/>
        <v>0</v>
      </c>
      <c r="CD57" s="85">
        <f t="shared" si="182"/>
        <v>0</v>
      </c>
      <c r="CE57" s="85">
        <f t="shared" si="182"/>
        <v>2189200</v>
      </c>
      <c r="CF57" s="85">
        <f t="shared" si="182"/>
        <v>2319116</v>
      </c>
      <c r="CG57" s="85">
        <f t="shared" si="182"/>
        <v>94616</v>
      </c>
      <c r="CH57" s="85">
        <f t="shared" si="182"/>
        <v>0</v>
      </c>
      <c r="CI57" s="85">
        <f t="shared" si="182"/>
        <v>0</v>
      </c>
      <c r="CJ57" s="85">
        <f t="shared" si="182"/>
        <v>2224500</v>
      </c>
      <c r="CK57" s="85">
        <f t="shared" si="182"/>
        <v>2319116</v>
      </c>
      <c r="CL57" s="85">
        <f t="shared" si="182"/>
        <v>94616</v>
      </c>
      <c r="CM57" s="85">
        <f t="shared" si="182"/>
        <v>0</v>
      </c>
      <c r="CN57" s="85">
        <f t="shared" si="182"/>
        <v>0</v>
      </c>
      <c r="CO57" s="85">
        <f t="shared" si="182"/>
        <v>2224500</v>
      </c>
      <c r="CP57" s="85">
        <f t="shared" si="182"/>
        <v>6677892.71</v>
      </c>
      <c r="CQ57" s="85">
        <f t="shared" si="182"/>
        <v>87817.13</v>
      </c>
      <c r="CR57" s="85">
        <f t="shared" si="182"/>
        <v>449495.75</v>
      </c>
      <c r="CS57" s="85">
        <f t="shared" si="182"/>
        <v>0</v>
      </c>
      <c r="CT57" s="85">
        <f t="shared" si="182"/>
        <v>6140579.83</v>
      </c>
      <c r="CU57" s="85">
        <f t="shared" ref="CU57:DS57" si="183">CU58-CU51</f>
        <v>6250093.297</v>
      </c>
      <c r="CV57" s="85">
        <f t="shared" si="183"/>
        <v>92743</v>
      </c>
      <c r="CW57" s="85">
        <f t="shared" si="183"/>
        <v>1160909.38</v>
      </c>
      <c r="CX57" s="85">
        <f t="shared" si="183"/>
        <v>0</v>
      </c>
      <c r="CY57" s="85">
        <f t="shared" si="183"/>
        <v>4996440.91</v>
      </c>
      <c r="CZ57" s="85">
        <f t="shared" si="183"/>
        <v>2281945</v>
      </c>
      <c r="DA57" s="85">
        <f t="shared" si="183"/>
        <v>92745</v>
      </c>
      <c r="DB57" s="85">
        <f t="shared" si="183"/>
        <v>0</v>
      </c>
      <c r="DC57" s="85">
        <f t="shared" si="183"/>
        <v>0</v>
      </c>
      <c r="DD57" s="85">
        <f t="shared" si="183"/>
        <v>2189200</v>
      </c>
      <c r="DE57" s="85">
        <f t="shared" si="183"/>
        <v>6615302.71</v>
      </c>
      <c r="DF57" s="85">
        <f t="shared" si="183"/>
        <v>87817.13</v>
      </c>
      <c r="DG57" s="85">
        <f t="shared" si="183"/>
        <v>399495.75</v>
      </c>
      <c r="DH57" s="85">
        <f t="shared" si="183"/>
        <v>0</v>
      </c>
      <c r="DI57" s="85">
        <f t="shared" si="183"/>
        <v>6127989.83</v>
      </c>
      <c r="DJ57" s="85">
        <f t="shared" si="183"/>
        <v>6250093.297</v>
      </c>
      <c r="DK57" s="85">
        <f t="shared" si="183"/>
        <v>92743</v>
      </c>
      <c r="DL57" s="85">
        <f t="shared" si="183"/>
        <v>1160909.38</v>
      </c>
      <c r="DM57" s="85">
        <f t="shared" si="183"/>
        <v>0</v>
      </c>
      <c r="DN57" s="85">
        <f t="shared" si="183"/>
        <v>4996440.91</v>
      </c>
      <c r="DO57" s="85">
        <f t="shared" si="183"/>
        <v>2281945</v>
      </c>
      <c r="DP57" s="85">
        <f t="shared" si="183"/>
        <v>92745</v>
      </c>
      <c r="DQ57" s="85">
        <f t="shared" si="183"/>
        <v>0</v>
      </c>
      <c r="DR57" s="85">
        <f t="shared" si="183"/>
        <v>0</v>
      </c>
      <c r="DS57" s="85">
        <f t="shared" si="183"/>
        <v>2189200</v>
      </c>
      <c r="DT57" s="27"/>
      <c r="DU57" s="70"/>
      <c r="DV57" s="29"/>
      <c r="DW57" s="71" t="s">
        <v>70</v>
      </c>
    </row>
    <row r="58" ht="39.75" customHeight="1" spans="1:127">
      <c r="A58" s="3"/>
      <c r="B58" s="12"/>
      <c r="C58" s="12">
        <v>5</v>
      </c>
      <c r="D58" s="31" t="s">
        <v>193</v>
      </c>
      <c r="E58" s="32" t="s">
        <v>194</v>
      </c>
      <c r="F58" s="12" t="s">
        <v>51</v>
      </c>
      <c r="G58" s="12" t="s">
        <v>51</v>
      </c>
      <c r="H58" s="12" t="s">
        <v>51</v>
      </c>
      <c r="I58" s="12" t="s">
        <v>51</v>
      </c>
      <c r="J58" s="12" t="s">
        <v>51</v>
      </c>
      <c r="K58" s="12" t="s">
        <v>51</v>
      </c>
      <c r="L58" s="46" t="s">
        <v>51</v>
      </c>
      <c r="M58" s="12" t="s">
        <v>51</v>
      </c>
      <c r="N58" s="12" t="s">
        <v>51</v>
      </c>
      <c r="O58" s="12" t="s">
        <v>51</v>
      </c>
      <c r="P58" s="12" t="s">
        <v>51</v>
      </c>
      <c r="Q58" s="12" t="s">
        <v>51</v>
      </c>
      <c r="R58" s="12" t="s">
        <v>51</v>
      </c>
      <c r="S58" s="46" t="s">
        <v>51</v>
      </c>
      <c r="T58" s="12" t="s">
        <v>51</v>
      </c>
      <c r="U58" s="12" t="s">
        <v>51</v>
      </c>
      <c r="V58" s="12" t="s">
        <v>51</v>
      </c>
      <c r="W58" s="12" t="s">
        <v>51</v>
      </c>
      <c r="X58" s="12" t="s">
        <v>51</v>
      </c>
      <c r="Y58" s="12" t="s">
        <v>51</v>
      </c>
      <c r="Z58" s="12" t="s">
        <v>51</v>
      </c>
      <c r="AA58" s="12" t="s">
        <v>51</v>
      </c>
      <c r="AB58" s="12" t="s">
        <v>51</v>
      </c>
      <c r="AC58" s="12" t="s">
        <v>51</v>
      </c>
      <c r="AD58" s="12" t="s">
        <v>51</v>
      </c>
      <c r="AE58" s="12" t="s">
        <v>51</v>
      </c>
      <c r="AF58" s="12" t="s">
        <v>51</v>
      </c>
      <c r="AG58" s="21" t="s">
        <v>51</v>
      </c>
      <c r="AH58" s="86">
        <f>AH22</f>
        <v>6685523.71</v>
      </c>
      <c r="AI58" s="86">
        <f t="shared" ref="AI58:CT58" si="184">AI22</f>
        <v>6600999.37</v>
      </c>
      <c r="AJ58" s="86">
        <f t="shared" si="184"/>
        <v>87817.13</v>
      </c>
      <c r="AK58" s="86">
        <f t="shared" si="184"/>
        <v>87817.13</v>
      </c>
      <c r="AL58" s="86">
        <f t="shared" si="184"/>
        <v>449495.75</v>
      </c>
      <c r="AM58" s="86">
        <f t="shared" si="184"/>
        <v>449495.75</v>
      </c>
      <c r="AN58" s="86">
        <f t="shared" si="184"/>
        <v>7631</v>
      </c>
      <c r="AO58" s="86">
        <f t="shared" si="184"/>
        <v>7631</v>
      </c>
      <c r="AP58" s="86">
        <f t="shared" si="184"/>
        <v>6140579.83</v>
      </c>
      <c r="AQ58" s="86">
        <f t="shared" si="184"/>
        <v>6056055.49</v>
      </c>
      <c r="AR58" s="86">
        <f t="shared" si="184"/>
        <v>6257554.297</v>
      </c>
      <c r="AS58" s="86">
        <f t="shared" si="184"/>
        <v>92743</v>
      </c>
      <c r="AT58" s="86">
        <f t="shared" si="184"/>
        <v>1160909.38</v>
      </c>
      <c r="AU58" s="86">
        <f t="shared" si="184"/>
        <v>7461</v>
      </c>
      <c r="AV58" s="86">
        <f t="shared" si="184"/>
        <v>4996440.91</v>
      </c>
      <c r="AW58" s="86">
        <f t="shared" si="184"/>
        <v>2281945</v>
      </c>
      <c r="AX58" s="86">
        <f t="shared" si="184"/>
        <v>92745</v>
      </c>
      <c r="AY58" s="86">
        <f t="shared" si="184"/>
        <v>0</v>
      </c>
      <c r="AZ58" s="86">
        <f t="shared" si="184"/>
        <v>0</v>
      </c>
      <c r="BA58" s="86">
        <f t="shared" si="184"/>
        <v>2189200</v>
      </c>
      <c r="BB58" s="86">
        <f t="shared" si="184"/>
        <v>2319116</v>
      </c>
      <c r="BC58" s="86">
        <f t="shared" si="184"/>
        <v>94616</v>
      </c>
      <c r="BD58" s="86">
        <f t="shared" si="184"/>
        <v>0</v>
      </c>
      <c r="BE58" s="86">
        <f t="shared" si="184"/>
        <v>0</v>
      </c>
      <c r="BF58" s="86">
        <f t="shared" si="184"/>
        <v>2224500</v>
      </c>
      <c r="BG58" s="86">
        <f t="shared" si="184"/>
        <v>2319116</v>
      </c>
      <c r="BH58" s="86">
        <f t="shared" si="184"/>
        <v>94616</v>
      </c>
      <c r="BI58" s="86">
        <f t="shared" si="184"/>
        <v>0</v>
      </c>
      <c r="BJ58" s="86">
        <f t="shared" si="184"/>
        <v>0</v>
      </c>
      <c r="BK58" s="86">
        <f t="shared" si="184"/>
        <v>2224500</v>
      </c>
      <c r="BL58" s="86">
        <f t="shared" si="184"/>
        <v>6622933.71</v>
      </c>
      <c r="BM58" s="86">
        <f t="shared" si="184"/>
        <v>6538409.37</v>
      </c>
      <c r="BN58" s="86">
        <f t="shared" si="184"/>
        <v>87817.13</v>
      </c>
      <c r="BO58" s="86">
        <f t="shared" si="184"/>
        <v>87817.13</v>
      </c>
      <c r="BP58" s="86">
        <f t="shared" si="184"/>
        <v>399495.75</v>
      </c>
      <c r="BQ58" s="86">
        <f t="shared" si="184"/>
        <v>399495.72</v>
      </c>
      <c r="BR58" s="86">
        <f t="shared" si="184"/>
        <v>7631</v>
      </c>
      <c r="BS58" s="86">
        <f t="shared" si="184"/>
        <v>7631</v>
      </c>
      <c r="BT58" s="86">
        <f t="shared" si="184"/>
        <v>6127989.83</v>
      </c>
      <c r="BU58" s="86">
        <f t="shared" si="184"/>
        <v>6043465.49</v>
      </c>
      <c r="BV58" s="86">
        <f t="shared" si="184"/>
        <v>6257554.297</v>
      </c>
      <c r="BW58" s="86">
        <f t="shared" si="184"/>
        <v>92743</v>
      </c>
      <c r="BX58" s="86">
        <f t="shared" si="184"/>
        <v>1160909.38</v>
      </c>
      <c r="BY58" s="86">
        <f t="shared" si="184"/>
        <v>7461</v>
      </c>
      <c r="BZ58" s="86">
        <f t="shared" si="184"/>
        <v>4996440.91</v>
      </c>
      <c r="CA58" s="86">
        <f t="shared" si="184"/>
        <v>2281945</v>
      </c>
      <c r="CB58" s="86">
        <f t="shared" si="184"/>
        <v>92745</v>
      </c>
      <c r="CC58" s="86">
        <f t="shared" si="184"/>
        <v>0</v>
      </c>
      <c r="CD58" s="86">
        <f t="shared" si="184"/>
        <v>0</v>
      </c>
      <c r="CE58" s="86">
        <f t="shared" si="184"/>
        <v>2189200</v>
      </c>
      <c r="CF58" s="86">
        <f t="shared" si="184"/>
        <v>2319116</v>
      </c>
      <c r="CG58" s="86">
        <f t="shared" si="184"/>
        <v>94616</v>
      </c>
      <c r="CH58" s="86">
        <f t="shared" si="184"/>
        <v>0</v>
      </c>
      <c r="CI58" s="86">
        <f t="shared" si="184"/>
        <v>0</v>
      </c>
      <c r="CJ58" s="86">
        <f t="shared" si="184"/>
        <v>2224500</v>
      </c>
      <c r="CK58" s="86">
        <f t="shared" si="184"/>
        <v>2319116</v>
      </c>
      <c r="CL58" s="86">
        <f t="shared" si="184"/>
        <v>94616</v>
      </c>
      <c r="CM58" s="86">
        <f t="shared" si="184"/>
        <v>0</v>
      </c>
      <c r="CN58" s="86">
        <f t="shared" si="184"/>
        <v>0</v>
      </c>
      <c r="CO58" s="86">
        <f t="shared" si="184"/>
        <v>2224500</v>
      </c>
      <c r="CP58" s="86">
        <f t="shared" si="184"/>
        <v>6685523.71</v>
      </c>
      <c r="CQ58" s="86">
        <f t="shared" si="184"/>
        <v>87817.13</v>
      </c>
      <c r="CR58" s="86">
        <f t="shared" si="184"/>
        <v>449495.75</v>
      </c>
      <c r="CS58" s="86">
        <f t="shared" si="184"/>
        <v>7631</v>
      </c>
      <c r="CT58" s="86">
        <f t="shared" si="184"/>
        <v>6140579.83</v>
      </c>
      <c r="CU58" s="86">
        <f t="shared" ref="CU58:DS58" si="185">CU22</f>
        <v>6257554.297</v>
      </c>
      <c r="CV58" s="86">
        <f t="shared" si="185"/>
        <v>92743</v>
      </c>
      <c r="CW58" s="86">
        <f t="shared" si="185"/>
        <v>1160909.38</v>
      </c>
      <c r="CX58" s="86">
        <f t="shared" si="185"/>
        <v>7461</v>
      </c>
      <c r="CY58" s="86">
        <f t="shared" si="185"/>
        <v>4996440.91</v>
      </c>
      <c r="CZ58" s="86">
        <f t="shared" si="185"/>
        <v>2281945</v>
      </c>
      <c r="DA58" s="86">
        <f t="shared" si="185"/>
        <v>92745</v>
      </c>
      <c r="DB58" s="86">
        <f t="shared" si="185"/>
        <v>0</v>
      </c>
      <c r="DC58" s="86">
        <f t="shared" si="185"/>
        <v>0</v>
      </c>
      <c r="DD58" s="86">
        <f t="shared" si="185"/>
        <v>2189200</v>
      </c>
      <c r="DE58" s="86">
        <f t="shared" si="185"/>
        <v>6622933.71</v>
      </c>
      <c r="DF58" s="86">
        <f t="shared" si="185"/>
        <v>87817.13</v>
      </c>
      <c r="DG58" s="86">
        <f t="shared" si="185"/>
        <v>399495.75</v>
      </c>
      <c r="DH58" s="86">
        <f t="shared" si="185"/>
        <v>7631</v>
      </c>
      <c r="DI58" s="86">
        <f t="shared" si="185"/>
        <v>6127989.83</v>
      </c>
      <c r="DJ58" s="86">
        <f t="shared" si="185"/>
        <v>6257554.297</v>
      </c>
      <c r="DK58" s="86">
        <f t="shared" si="185"/>
        <v>92743</v>
      </c>
      <c r="DL58" s="86">
        <f t="shared" si="185"/>
        <v>1160909.38</v>
      </c>
      <c r="DM58" s="86">
        <f t="shared" si="185"/>
        <v>7461</v>
      </c>
      <c r="DN58" s="86">
        <f t="shared" si="185"/>
        <v>4996440.91</v>
      </c>
      <c r="DO58" s="86">
        <f t="shared" si="185"/>
        <v>2281945</v>
      </c>
      <c r="DP58" s="86">
        <f t="shared" si="185"/>
        <v>92745</v>
      </c>
      <c r="DQ58" s="86">
        <f t="shared" si="185"/>
        <v>0</v>
      </c>
      <c r="DR58" s="86">
        <f t="shared" si="185"/>
        <v>0</v>
      </c>
      <c r="DS58" s="86">
        <f t="shared" si="185"/>
        <v>2189200</v>
      </c>
      <c r="DT58" s="72">
        <f>SUM(DT25:DT57)</f>
        <v>0</v>
      </c>
      <c r="DU58" s="12" t="s">
        <v>52</v>
      </c>
      <c r="DV58" s="12"/>
      <c r="DW58" s="3"/>
    </row>
    <row r="59" ht="20.25" customHeight="1" spans="1:127">
      <c r="A59" s="3"/>
      <c r="B59" s="3"/>
      <c r="C59" s="3"/>
      <c r="D59" s="3"/>
      <c r="E59" s="3"/>
      <c r="F59" s="3"/>
      <c r="G59" s="3"/>
      <c r="H59" s="3"/>
      <c r="I59" s="4"/>
      <c r="J59" s="4"/>
      <c r="K59" s="4"/>
      <c r="L59" s="4"/>
      <c r="M59" s="4"/>
      <c r="N59" s="4"/>
      <c r="O59" s="4"/>
      <c r="P59" s="4"/>
      <c r="Q59" s="4"/>
      <c r="R59" s="4"/>
      <c r="S59" s="4"/>
      <c r="T59" s="4"/>
      <c r="U59" s="4"/>
      <c r="V59" s="4"/>
      <c r="W59" s="4"/>
      <c r="X59" s="4"/>
      <c r="Y59" s="4"/>
      <c r="Z59" s="4"/>
      <c r="AA59" s="4"/>
      <c r="AB59" s="4"/>
      <c r="AC59" s="3"/>
      <c r="AD59" s="3"/>
      <c r="AE59" s="3"/>
      <c r="AF59" s="4"/>
      <c r="AG59" s="4"/>
      <c r="AH59" s="3"/>
      <c r="AI59" s="3"/>
      <c r="AJ59" s="4"/>
      <c r="AK59" s="4"/>
      <c r="AL59" s="4"/>
      <c r="AM59" s="4"/>
      <c r="AN59" s="4"/>
      <c r="AO59" s="4"/>
      <c r="AP59" s="4"/>
      <c r="AQ59" s="4"/>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row>
    <row r="60" customHeight="1" spans="1:127">
      <c r="A60" s="4"/>
      <c r="B60" s="4"/>
      <c r="C60" s="4"/>
      <c r="D60" s="5" t="s">
        <v>195</v>
      </c>
      <c r="E60" s="4"/>
      <c r="F60" s="33"/>
      <c r="G60" s="4"/>
      <c r="H60" s="38" t="s">
        <v>196</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row>
    <row r="61" ht="23.25" customHeight="1" spans="1:127">
      <c r="A61" s="4"/>
      <c r="B61" s="4"/>
      <c r="C61" s="4"/>
      <c r="D61" s="34" t="s">
        <v>197</v>
      </c>
      <c r="E61" s="35" t="s">
        <v>198</v>
      </c>
      <c r="F61" s="35"/>
      <c r="G61" s="35"/>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61"/>
      <c r="BR61" s="61"/>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row>
    <row r="62" customHeight="1" spans="1:12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row>
    <row r="63" customHeight="1" spans="1:127">
      <c r="A63" s="4"/>
      <c r="B63" s="4"/>
      <c r="C63" s="4"/>
      <c r="D63" s="36" t="s">
        <v>199</v>
      </c>
      <c r="E63" s="37"/>
      <c r="F63" s="36" t="s">
        <v>200</v>
      </c>
      <c r="G63" s="36"/>
      <c r="H63" s="47" t="s">
        <v>201</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row>
    <row r="64" customHeight="1" spans="1:127">
      <c r="A64" s="4"/>
      <c r="B64" s="4"/>
      <c r="C64" s="4"/>
      <c r="D64" s="36" t="s">
        <v>202</v>
      </c>
      <c r="E64" s="36"/>
      <c r="F64" s="36"/>
      <c r="G64" s="36"/>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row>
    <row r="65" ht="12" customHeight="1" spans="1:127">
      <c r="A65" s="4"/>
      <c r="B65" s="4"/>
      <c r="C65" s="4"/>
      <c r="D65" s="36"/>
      <c r="E65" s="36"/>
      <c r="F65" s="36"/>
      <c r="G65" s="36"/>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row>
    <row r="66" ht="12" customHeight="1" spans="1:127">
      <c r="A66" s="4"/>
      <c r="B66" s="4"/>
      <c r="C66" s="4"/>
      <c r="D66" s="36"/>
      <c r="E66" s="36"/>
      <c r="F66" s="36"/>
      <c r="G66" s="36"/>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row>
    <row r="67" ht="12" customHeight="1" spans="1:127">
      <c r="A67" s="4"/>
      <c r="B67" s="4"/>
      <c r="C67" s="4"/>
      <c r="D67" s="36" t="s">
        <v>203</v>
      </c>
      <c r="E67" s="36"/>
      <c r="F67" s="36"/>
      <c r="G67" s="36"/>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row>
  </sheetData>
  <autoFilter ref="AG1:AG67">
    <extLst/>
  </autoFilter>
  <mergeCells count="118">
    <mergeCell ref="D9:Y9"/>
    <mergeCell ref="D10:Y10"/>
    <mergeCell ref="D12:Y12"/>
    <mergeCell ref="F17:AE17"/>
    <mergeCell ref="AH17:BK17"/>
    <mergeCell ref="BL17:CO17"/>
    <mergeCell ref="CP17:DD17"/>
    <mergeCell ref="DE17:DS17"/>
    <mergeCell ref="F18:Y18"/>
    <mergeCell ref="Z18:AE18"/>
    <mergeCell ref="AH18:AQ18"/>
    <mergeCell ref="AR18:AV18"/>
    <mergeCell ref="AW18:BA18"/>
    <mergeCell ref="BB18:BK18"/>
    <mergeCell ref="BL18:BU18"/>
    <mergeCell ref="BV18:BZ18"/>
    <mergeCell ref="CA18:CE18"/>
    <mergeCell ref="CF18:CO18"/>
    <mergeCell ref="F19:H19"/>
    <mergeCell ref="I19:L19"/>
    <mergeCell ref="M19:O19"/>
    <mergeCell ref="P19:S19"/>
    <mergeCell ref="T19:V19"/>
    <mergeCell ref="W19:Y19"/>
    <mergeCell ref="Z19:AB19"/>
    <mergeCell ref="AC19:AE19"/>
    <mergeCell ref="AH19:AI19"/>
    <mergeCell ref="AJ19:AK19"/>
    <mergeCell ref="AL19:AM19"/>
    <mergeCell ref="AN19:AO19"/>
    <mergeCell ref="AP19:AQ19"/>
    <mergeCell ref="BB19:BF19"/>
    <mergeCell ref="BG19:BK19"/>
    <mergeCell ref="BL19:BM19"/>
    <mergeCell ref="BN19:BO19"/>
    <mergeCell ref="BP19:BQ19"/>
    <mergeCell ref="BR19:BS19"/>
    <mergeCell ref="BT19:BU19"/>
    <mergeCell ref="CF19:CJ19"/>
    <mergeCell ref="CK19:CO19"/>
    <mergeCell ref="DV22:DW22"/>
    <mergeCell ref="DV23:DW23"/>
    <mergeCell ref="DV24:DW24"/>
    <mergeCell ref="DV29:DW29"/>
    <mergeCell ref="DV34:DW34"/>
    <mergeCell ref="DV35:DW35"/>
    <mergeCell ref="DV38:DW38"/>
    <mergeCell ref="DV39:DW39"/>
    <mergeCell ref="DV40:DW40"/>
    <mergeCell ref="DV41:DW41"/>
    <mergeCell ref="DV43:DW43"/>
    <mergeCell ref="DV44:DW44"/>
    <mergeCell ref="DV45:DW45"/>
    <mergeCell ref="DV47:DW47"/>
    <mergeCell ref="DV49:DW49"/>
    <mergeCell ref="DV50:DW50"/>
    <mergeCell ref="DV51:DW51"/>
    <mergeCell ref="DV52:DW52"/>
    <mergeCell ref="DV53:DW53"/>
    <mergeCell ref="DV55:DW55"/>
    <mergeCell ref="DV56:DW56"/>
    <mergeCell ref="D17:D20"/>
    <mergeCell ref="D30:D31"/>
    <mergeCell ref="E17:E20"/>
    <mergeCell ref="E30:E31"/>
    <mergeCell ref="F30:F31"/>
    <mergeCell ref="G30:G31"/>
    <mergeCell ref="H30:H31"/>
    <mergeCell ref="M30:M31"/>
    <mergeCell ref="N30:N31"/>
    <mergeCell ref="O30:O31"/>
    <mergeCell ref="T30:T31"/>
    <mergeCell ref="U30:U31"/>
    <mergeCell ref="V30:V31"/>
    <mergeCell ref="W30:W31"/>
    <mergeCell ref="X30:X31"/>
    <mergeCell ref="Y30:Y31"/>
    <mergeCell ref="Z30:Z31"/>
    <mergeCell ref="Z46:Z47"/>
    <mergeCell ref="AA30:AA31"/>
    <mergeCell ref="AA46:AA47"/>
    <mergeCell ref="AB30:AB31"/>
    <mergeCell ref="AB46:AB47"/>
    <mergeCell ref="AC30:AC31"/>
    <mergeCell ref="AD30:AD31"/>
    <mergeCell ref="AD33:AD34"/>
    <mergeCell ref="AE30:AE31"/>
    <mergeCell ref="AE33:AE34"/>
    <mergeCell ref="AF17:AF20"/>
    <mergeCell ref="AG17:AG19"/>
    <mergeCell ref="AR19:AR20"/>
    <mergeCell ref="AS19:AS20"/>
    <mergeCell ref="AT19:AT20"/>
    <mergeCell ref="AU19:AU20"/>
    <mergeCell ref="AV19:AV20"/>
    <mergeCell ref="AW19:AW20"/>
    <mergeCell ref="AX19:AX20"/>
    <mergeCell ref="AY19:AY20"/>
    <mergeCell ref="AZ19:AZ20"/>
    <mergeCell ref="BA19:BA20"/>
    <mergeCell ref="BV19:BV20"/>
    <mergeCell ref="BW19:BW20"/>
    <mergeCell ref="BX19:BX20"/>
    <mergeCell ref="BY19:BY20"/>
    <mergeCell ref="BZ19:BZ20"/>
    <mergeCell ref="CA19:CA20"/>
    <mergeCell ref="CB19:CB20"/>
    <mergeCell ref="CC19:CC20"/>
    <mergeCell ref="CD19:CD20"/>
    <mergeCell ref="CE19:CE20"/>
    <mergeCell ref="DT17:DT20"/>
    <mergeCell ref="DQ1:DT8"/>
    <mergeCell ref="CP18:CT19"/>
    <mergeCell ref="CU18:CY19"/>
    <mergeCell ref="CZ18:DD19"/>
    <mergeCell ref="DE18:DI19"/>
    <mergeCell ref="DJ18:DN19"/>
    <mergeCell ref="DO18:DS19"/>
  </mergeCells>
  <pageMargins left="0.747916666666667" right="0.747916666666667" top="0.984027777777778" bottom="0.984027777777778" header="0.511805555555556" footer="0.511805555555556"/>
  <pageSetup paperSize="9" scale="32" fitToWidth="4" fitToHeight="7" orientation="landscape"/>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W67"/>
  <sheetViews>
    <sheetView showGridLines="0" workbookViewId="0">
      <selection activeCell="D14" sqref="D14"/>
    </sheetView>
  </sheetViews>
  <sheetFormatPr defaultColWidth="9.14285714285714" defaultRowHeight="12.75"/>
  <cols>
    <col min="1" max="1" width="4.85714285714286" style="1" customWidth="1"/>
    <col min="2" max="3" width="9.14285714285714" style="1" hidden="1" customWidth="1"/>
    <col min="4" max="4" width="34.8571428571429" style="1" customWidth="1"/>
    <col min="5" max="5" width="10.2857142857143" style="1" customWidth="1"/>
    <col min="6" max="6" width="38.1428571428571" style="1" customWidth="1"/>
    <col min="7" max="7" width="10.2857142857143" style="1" customWidth="1"/>
    <col min="8" max="8" width="11.1428571428571" style="1" customWidth="1"/>
    <col min="9" max="9" width="9.85714285714286" style="1" customWidth="1"/>
    <col min="10" max="11" width="10" style="1" customWidth="1"/>
    <col min="12" max="12" width="8.14285714285714" style="1" customWidth="1"/>
    <col min="13" max="13" width="28.7142857142857" style="1" customWidth="1"/>
    <col min="14" max="15" width="10" style="1" customWidth="1"/>
    <col min="16" max="16" width="12.1428571428571" style="1" customWidth="1"/>
    <col min="17" max="17" width="8.85714285714286" style="1" customWidth="1"/>
    <col min="18" max="18" width="10" style="1" customWidth="1"/>
    <col min="19" max="19" width="5" style="1" customWidth="1"/>
    <col min="20" max="20" width="6.14285714285714" style="1" customWidth="1"/>
    <col min="21" max="22" width="10" style="1" customWidth="1"/>
    <col min="23" max="23" width="6.14285714285714" style="1" customWidth="1"/>
    <col min="24" max="25" width="10" style="1" customWidth="1"/>
    <col min="26" max="26" width="29.4285714285714" style="1" customWidth="1"/>
    <col min="27" max="27" width="8" style="1" customWidth="1"/>
    <col min="28" max="28" width="9" style="1" customWidth="1"/>
    <col min="29" max="29" width="38.7142857142857" style="1" customWidth="1"/>
    <col min="30" max="30" width="10" style="1" customWidth="1"/>
    <col min="31" max="31" width="10.5714285714286" style="1" customWidth="1"/>
    <col min="32" max="32" width="11.1428571428571" style="1" customWidth="1"/>
    <col min="33" max="33" width="9.42857142857143" style="1" customWidth="1"/>
    <col min="34" max="35" width="14" style="1" customWidth="1"/>
    <col min="36" max="43" width="12.8571428571429" style="1" customWidth="1"/>
    <col min="44" max="44" width="14" style="1" customWidth="1"/>
    <col min="45" max="48" width="12.8571428571429" style="1" customWidth="1"/>
    <col min="49" max="49" width="14" style="1" customWidth="1"/>
    <col min="50" max="53" width="12.8571428571429" style="1" customWidth="1"/>
    <col min="54" max="54" width="14" style="1" customWidth="1"/>
    <col min="55" max="58" width="12.8571428571429" style="1" customWidth="1"/>
    <col min="59" max="59" width="14" style="1" customWidth="1"/>
    <col min="60" max="63" width="12.8571428571429" style="1" customWidth="1"/>
    <col min="64" max="65" width="14" style="1" customWidth="1"/>
    <col min="66" max="73" width="12.8571428571429" style="1" customWidth="1"/>
    <col min="74" max="74" width="14" style="1" customWidth="1"/>
    <col min="75" max="78" width="12.8571428571429" style="1" customWidth="1"/>
    <col min="79" max="79" width="14" style="1" customWidth="1"/>
    <col min="80" max="83" width="12.8571428571429" style="1" customWidth="1"/>
    <col min="84" max="84" width="14" style="1" customWidth="1"/>
    <col min="85" max="88" width="12.8571428571429" style="1" customWidth="1"/>
    <col min="89" max="89" width="14" style="1" customWidth="1"/>
    <col min="90" max="93" width="12.8571428571429" style="1" customWidth="1"/>
    <col min="94" max="94" width="14" style="1" customWidth="1"/>
    <col min="95" max="98" width="12.7142857142857" style="1" customWidth="1"/>
    <col min="99" max="99" width="14" style="1" customWidth="1"/>
    <col min="100" max="103" width="12.5714285714286" style="1" customWidth="1"/>
    <col min="104" max="104" width="14" style="1" customWidth="1"/>
    <col min="105" max="108" width="12.5714285714286" style="1" customWidth="1"/>
    <col min="109" max="109" width="14" style="1" customWidth="1"/>
    <col min="110" max="113" width="12.8571428571429" style="1" customWidth="1"/>
    <col min="114" max="114" width="14" style="1" customWidth="1"/>
    <col min="115" max="118" width="12.8571428571429" style="1" customWidth="1"/>
    <col min="119" max="119" width="14" style="1" customWidth="1"/>
    <col min="120" max="123" width="12.8571428571429" style="1" customWidth="1"/>
    <col min="124" max="124" width="14" style="1" customWidth="1"/>
    <col min="125" max="127" width="9.14285714285714" style="1" hidden="1" customWidth="1"/>
    <col min="128" max="249" width="9.14285714285714" style="1" customWidth="1"/>
    <col min="250" max="16384" width="9.14285714285714" style="1"/>
  </cols>
  <sheetData>
    <row r="1" customHeight="1" spans="1:127">
      <c r="A1" s="2"/>
      <c r="B1" s="3"/>
      <c r="C1" s="3"/>
      <c r="D1" s="3"/>
      <c r="E1" s="3"/>
      <c r="F1" s="3"/>
      <c r="G1" s="3"/>
      <c r="H1" s="3"/>
      <c r="I1" s="4"/>
      <c r="J1" s="4"/>
      <c r="K1" s="4"/>
      <c r="L1" s="4"/>
      <c r="M1" s="4"/>
      <c r="N1" s="4"/>
      <c r="O1" s="4"/>
      <c r="P1" s="4"/>
      <c r="Q1" s="4"/>
      <c r="R1" s="4"/>
      <c r="S1" s="4"/>
      <c r="T1" s="4"/>
      <c r="U1" s="4"/>
      <c r="V1" s="4"/>
      <c r="W1" s="4"/>
      <c r="X1" s="4"/>
      <c r="Y1" s="4"/>
      <c r="Z1" s="4"/>
      <c r="AA1" s="4"/>
      <c r="AB1" s="4"/>
      <c r="AC1" s="3"/>
      <c r="AD1" s="3"/>
      <c r="AE1" s="3"/>
      <c r="AF1" s="4"/>
      <c r="AG1" s="4"/>
      <c r="AH1" s="3"/>
      <c r="AI1" s="3"/>
      <c r="AJ1" s="4"/>
      <c r="AK1" s="4"/>
      <c r="AL1" s="4"/>
      <c r="AM1" s="4"/>
      <c r="AN1" s="4"/>
      <c r="AO1" s="4"/>
      <c r="AP1" s="4"/>
      <c r="AQ1" s="4"/>
      <c r="AR1" s="4"/>
      <c r="AS1" s="4"/>
      <c r="AT1" s="4"/>
      <c r="AU1" s="4"/>
      <c r="AV1" s="4"/>
      <c r="AW1" s="59"/>
      <c r="AX1" s="59"/>
      <c r="AY1" s="59"/>
      <c r="AZ1" s="59"/>
      <c r="BA1" s="59"/>
      <c r="BB1" s="59"/>
      <c r="BC1" s="59"/>
      <c r="BD1" s="59"/>
      <c r="BE1" s="59"/>
      <c r="BF1" s="59"/>
      <c r="BG1" s="59"/>
      <c r="BH1" s="59"/>
      <c r="BI1" s="59"/>
      <c r="BJ1" s="59"/>
      <c r="BK1" s="59"/>
      <c r="BL1" s="3"/>
      <c r="BM1" s="3"/>
      <c r="BN1" s="3"/>
      <c r="BO1" s="3"/>
      <c r="BP1" s="3"/>
      <c r="BQ1" s="3"/>
      <c r="BR1" s="3"/>
      <c r="BS1" s="3"/>
      <c r="BT1" s="3"/>
      <c r="BU1" s="3"/>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62" t="s">
        <v>0</v>
      </c>
      <c r="DR1" s="62"/>
      <c r="DS1" s="62"/>
      <c r="DT1" s="62"/>
      <c r="DU1" s="4"/>
      <c r="DV1" s="4"/>
      <c r="DW1" s="4"/>
    </row>
    <row r="2" customHeight="1" spans="1:127">
      <c r="A2" s="2"/>
      <c r="B2" s="3"/>
      <c r="C2" s="3"/>
      <c r="D2" s="3"/>
      <c r="E2" s="3"/>
      <c r="F2" s="3"/>
      <c r="G2" s="3"/>
      <c r="H2" s="3"/>
      <c r="I2" s="4"/>
      <c r="J2" s="4"/>
      <c r="K2" s="4"/>
      <c r="L2" s="4"/>
      <c r="M2" s="4"/>
      <c r="N2" s="4"/>
      <c r="O2" s="4"/>
      <c r="P2" s="4"/>
      <c r="Q2" s="4"/>
      <c r="R2" s="4"/>
      <c r="S2" s="4"/>
      <c r="T2" s="4"/>
      <c r="U2" s="4"/>
      <c r="V2" s="4"/>
      <c r="W2" s="4"/>
      <c r="X2" s="4"/>
      <c r="Y2" s="4"/>
      <c r="Z2" s="4"/>
      <c r="AA2" s="4"/>
      <c r="AB2" s="4"/>
      <c r="AC2" s="3"/>
      <c r="AD2" s="3"/>
      <c r="AE2" s="3"/>
      <c r="AF2" s="4"/>
      <c r="AG2" s="4"/>
      <c r="AH2" s="3"/>
      <c r="AI2" s="3"/>
      <c r="AJ2" s="4"/>
      <c r="AK2" s="4"/>
      <c r="AL2" s="4"/>
      <c r="AM2" s="4"/>
      <c r="AN2" s="4"/>
      <c r="AO2" s="4"/>
      <c r="AP2" s="4"/>
      <c r="AQ2" s="4"/>
      <c r="AR2" s="4"/>
      <c r="AS2" s="4"/>
      <c r="AT2" s="4"/>
      <c r="AU2" s="4"/>
      <c r="AV2" s="4"/>
      <c r="AW2" s="59"/>
      <c r="AX2" s="59"/>
      <c r="AY2" s="59"/>
      <c r="AZ2" s="59"/>
      <c r="BA2" s="59"/>
      <c r="BB2" s="59"/>
      <c r="BC2" s="59"/>
      <c r="BD2" s="59"/>
      <c r="BE2" s="59"/>
      <c r="BF2" s="59"/>
      <c r="BG2" s="59"/>
      <c r="BH2" s="59"/>
      <c r="BI2" s="59"/>
      <c r="BJ2" s="59"/>
      <c r="BK2" s="59"/>
      <c r="BL2" s="3"/>
      <c r="BM2" s="3"/>
      <c r="BN2" s="3"/>
      <c r="BO2" s="3"/>
      <c r="BP2" s="3"/>
      <c r="BQ2" s="3"/>
      <c r="BR2" s="3"/>
      <c r="BS2" s="3"/>
      <c r="BT2" s="3"/>
      <c r="BU2" s="3"/>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62"/>
      <c r="DR2" s="62"/>
      <c r="DS2" s="62"/>
      <c r="DT2" s="62"/>
      <c r="DU2" s="4"/>
      <c r="DV2" s="4"/>
      <c r="DW2" s="4"/>
    </row>
    <row r="3" customHeight="1" spans="1:127">
      <c r="A3" s="2"/>
      <c r="B3" s="3"/>
      <c r="C3" s="3"/>
      <c r="D3" s="3"/>
      <c r="E3" s="3"/>
      <c r="F3" s="3"/>
      <c r="G3" s="3"/>
      <c r="H3" s="3"/>
      <c r="I3" s="4"/>
      <c r="J3" s="4"/>
      <c r="K3" s="4"/>
      <c r="L3" s="4"/>
      <c r="M3" s="4"/>
      <c r="N3" s="4"/>
      <c r="O3" s="4"/>
      <c r="P3" s="4"/>
      <c r="Q3" s="4"/>
      <c r="R3" s="4"/>
      <c r="S3" s="4"/>
      <c r="T3" s="4"/>
      <c r="U3" s="4"/>
      <c r="V3" s="4"/>
      <c r="W3" s="4"/>
      <c r="X3" s="4"/>
      <c r="Y3" s="4"/>
      <c r="Z3" s="4"/>
      <c r="AA3" s="4"/>
      <c r="AB3" s="4"/>
      <c r="AC3" s="3"/>
      <c r="AD3" s="3"/>
      <c r="AE3" s="3"/>
      <c r="AF3" s="4"/>
      <c r="AG3" s="4"/>
      <c r="AH3" s="3"/>
      <c r="AI3" s="3"/>
      <c r="AJ3" s="4"/>
      <c r="AK3" s="4"/>
      <c r="AL3" s="4"/>
      <c r="AM3" s="4"/>
      <c r="AN3" s="4"/>
      <c r="AO3" s="4"/>
      <c r="AP3" s="4"/>
      <c r="AQ3" s="4"/>
      <c r="AR3" s="4"/>
      <c r="AS3" s="4"/>
      <c r="AT3" s="4"/>
      <c r="AU3" s="4"/>
      <c r="AV3" s="4"/>
      <c r="AW3" s="59"/>
      <c r="AX3" s="59"/>
      <c r="AY3" s="59"/>
      <c r="AZ3" s="59"/>
      <c r="BA3" s="59"/>
      <c r="BB3" s="59"/>
      <c r="BC3" s="59"/>
      <c r="BD3" s="59"/>
      <c r="BE3" s="59"/>
      <c r="BF3" s="59"/>
      <c r="BG3" s="59"/>
      <c r="BH3" s="59"/>
      <c r="BI3" s="59"/>
      <c r="BJ3" s="59"/>
      <c r="BK3" s="59"/>
      <c r="BL3" s="3"/>
      <c r="BM3" s="3"/>
      <c r="BN3" s="3"/>
      <c r="BO3" s="3"/>
      <c r="BP3" s="3"/>
      <c r="BQ3" s="3"/>
      <c r="BR3" s="3"/>
      <c r="BS3" s="3"/>
      <c r="BT3" s="3"/>
      <c r="BU3" s="3"/>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62"/>
      <c r="DR3" s="62"/>
      <c r="DS3" s="62"/>
      <c r="DT3" s="62"/>
      <c r="DU3" s="4"/>
      <c r="DV3" s="4"/>
      <c r="DW3" s="4"/>
    </row>
    <row r="4" customHeight="1" spans="1:127">
      <c r="A4" s="2"/>
      <c r="B4" s="3"/>
      <c r="C4" s="3"/>
      <c r="D4" s="3"/>
      <c r="E4" s="3"/>
      <c r="F4" s="3"/>
      <c r="G4" s="3"/>
      <c r="H4" s="3"/>
      <c r="I4" s="4"/>
      <c r="J4" s="4"/>
      <c r="K4" s="4"/>
      <c r="L4" s="4"/>
      <c r="M4" s="4"/>
      <c r="N4" s="4"/>
      <c r="O4" s="4"/>
      <c r="P4" s="4"/>
      <c r="Q4" s="4"/>
      <c r="R4" s="4"/>
      <c r="S4" s="4"/>
      <c r="T4" s="4"/>
      <c r="U4" s="4"/>
      <c r="V4" s="4"/>
      <c r="W4" s="4"/>
      <c r="X4" s="4"/>
      <c r="Y4" s="4"/>
      <c r="Z4" s="4"/>
      <c r="AA4" s="4"/>
      <c r="AB4" s="4"/>
      <c r="AC4" s="3"/>
      <c r="AD4" s="3"/>
      <c r="AE4" s="3"/>
      <c r="AF4" s="4"/>
      <c r="AG4" s="4"/>
      <c r="AH4" s="3"/>
      <c r="AI4" s="3"/>
      <c r="AJ4" s="4"/>
      <c r="AK4" s="4"/>
      <c r="AL4" s="4"/>
      <c r="AM4" s="4"/>
      <c r="AN4" s="4"/>
      <c r="AO4" s="4"/>
      <c r="AP4" s="4"/>
      <c r="AQ4" s="4"/>
      <c r="AR4" s="4"/>
      <c r="AS4" s="4"/>
      <c r="AT4" s="4"/>
      <c r="AU4" s="4"/>
      <c r="AV4" s="4"/>
      <c r="AW4" s="59"/>
      <c r="AX4" s="59"/>
      <c r="AY4" s="59"/>
      <c r="AZ4" s="59"/>
      <c r="BA4" s="59"/>
      <c r="BB4" s="59"/>
      <c r="BC4" s="59"/>
      <c r="BD4" s="59"/>
      <c r="BE4" s="59"/>
      <c r="BF4" s="59"/>
      <c r="BG4" s="59"/>
      <c r="BH4" s="59"/>
      <c r="BI4" s="59"/>
      <c r="BJ4" s="59"/>
      <c r="BK4" s="59"/>
      <c r="BL4" s="3"/>
      <c r="BM4" s="3"/>
      <c r="BN4" s="3"/>
      <c r="BO4" s="3"/>
      <c r="BP4" s="3"/>
      <c r="BQ4" s="3"/>
      <c r="BR4" s="3"/>
      <c r="BS4" s="3"/>
      <c r="BT4" s="3"/>
      <c r="BU4" s="3"/>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62"/>
      <c r="DR4" s="62"/>
      <c r="DS4" s="62"/>
      <c r="DT4" s="62"/>
      <c r="DU4" s="4"/>
      <c r="DV4" s="4"/>
      <c r="DW4" s="4"/>
    </row>
    <row r="5" customHeight="1" spans="1:127">
      <c r="A5" s="2"/>
      <c r="B5" s="3"/>
      <c r="C5" s="3"/>
      <c r="D5" s="3"/>
      <c r="E5" s="3"/>
      <c r="F5" s="3"/>
      <c r="G5" s="3"/>
      <c r="H5" s="3"/>
      <c r="I5" s="4"/>
      <c r="J5" s="4"/>
      <c r="K5" s="4"/>
      <c r="L5" s="4"/>
      <c r="M5" s="4"/>
      <c r="N5" s="4"/>
      <c r="O5" s="4"/>
      <c r="P5" s="4"/>
      <c r="Q5" s="4"/>
      <c r="R5" s="4"/>
      <c r="S5" s="4"/>
      <c r="T5" s="4"/>
      <c r="U5" s="4"/>
      <c r="V5" s="4"/>
      <c r="W5" s="4"/>
      <c r="X5" s="4"/>
      <c r="Y5" s="4"/>
      <c r="Z5" s="4"/>
      <c r="AA5" s="4"/>
      <c r="AB5" s="4"/>
      <c r="AC5" s="3"/>
      <c r="AD5" s="3"/>
      <c r="AE5" s="3"/>
      <c r="AF5" s="4"/>
      <c r="AG5" s="4"/>
      <c r="AH5" s="3"/>
      <c r="AI5" s="3"/>
      <c r="AJ5" s="4"/>
      <c r="AK5" s="4"/>
      <c r="AL5" s="4"/>
      <c r="AM5" s="4"/>
      <c r="AN5" s="4"/>
      <c r="AO5" s="4"/>
      <c r="AP5" s="4"/>
      <c r="AQ5" s="4"/>
      <c r="AR5" s="4"/>
      <c r="AS5" s="4"/>
      <c r="AT5" s="4"/>
      <c r="AU5" s="4"/>
      <c r="AV5" s="4"/>
      <c r="AW5" s="59"/>
      <c r="AX5" s="59"/>
      <c r="AY5" s="59"/>
      <c r="AZ5" s="59"/>
      <c r="BA5" s="59"/>
      <c r="BB5" s="59"/>
      <c r="BC5" s="59"/>
      <c r="BD5" s="59"/>
      <c r="BE5" s="59"/>
      <c r="BF5" s="59"/>
      <c r="BG5" s="59"/>
      <c r="BH5" s="59"/>
      <c r="BI5" s="59"/>
      <c r="BJ5" s="59"/>
      <c r="BK5" s="59"/>
      <c r="BL5" s="3"/>
      <c r="BM5" s="3"/>
      <c r="BN5" s="3"/>
      <c r="BO5" s="3"/>
      <c r="BP5" s="3"/>
      <c r="BQ5" s="3"/>
      <c r="BR5" s="3"/>
      <c r="BS5" s="3"/>
      <c r="BT5" s="3"/>
      <c r="BU5" s="3"/>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62"/>
      <c r="DR5" s="62"/>
      <c r="DS5" s="62"/>
      <c r="DT5" s="62"/>
      <c r="DU5" s="4"/>
      <c r="DV5" s="4"/>
      <c r="DW5" s="4"/>
    </row>
    <row r="6" customHeight="1" spans="1:127">
      <c r="A6" s="2"/>
      <c r="B6" s="3"/>
      <c r="C6" s="3"/>
      <c r="D6" s="3"/>
      <c r="E6" s="3"/>
      <c r="F6" s="3"/>
      <c r="G6" s="3"/>
      <c r="H6" s="3"/>
      <c r="I6" s="4"/>
      <c r="J6" s="4"/>
      <c r="K6" s="4"/>
      <c r="L6" s="4"/>
      <c r="M6" s="4"/>
      <c r="N6" s="4"/>
      <c r="O6" s="4"/>
      <c r="P6" s="4"/>
      <c r="Q6" s="4"/>
      <c r="R6" s="4"/>
      <c r="S6" s="4"/>
      <c r="T6" s="4"/>
      <c r="U6" s="4"/>
      <c r="V6" s="4"/>
      <c r="W6" s="4"/>
      <c r="X6" s="4"/>
      <c r="Y6" s="4"/>
      <c r="Z6" s="4"/>
      <c r="AA6" s="4"/>
      <c r="AB6" s="4"/>
      <c r="AC6" s="3"/>
      <c r="AD6" s="3"/>
      <c r="AE6" s="3"/>
      <c r="AF6" s="4"/>
      <c r="AG6" s="4"/>
      <c r="AH6" s="3"/>
      <c r="AI6" s="3"/>
      <c r="AJ6" s="4"/>
      <c r="AK6" s="4"/>
      <c r="AL6" s="4"/>
      <c r="AM6" s="4"/>
      <c r="AN6" s="4"/>
      <c r="AO6" s="4"/>
      <c r="AP6" s="4"/>
      <c r="AQ6" s="4"/>
      <c r="AR6" s="4"/>
      <c r="AS6" s="4"/>
      <c r="AT6" s="4"/>
      <c r="AU6" s="4"/>
      <c r="AV6" s="4"/>
      <c r="AW6" s="59"/>
      <c r="AX6" s="59"/>
      <c r="AY6" s="59"/>
      <c r="AZ6" s="59"/>
      <c r="BA6" s="59"/>
      <c r="BB6" s="59"/>
      <c r="BC6" s="59"/>
      <c r="BD6" s="59"/>
      <c r="BE6" s="59"/>
      <c r="BF6" s="59"/>
      <c r="BG6" s="59"/>
      <c r="BH6" s="59"/>
      <c r="BI6" s="59"/>
      <c r="BJ6" s="59"/>
      <c r="BK6" s="59"/>
      <c r="BL6" s="3"/>
      <c r="BM6" s="3"/>
      <c r="BN6" s="3"/>
      <c r="BO6" s="3"/>
      <c r="BP6" s="3"/>
      <c r="BQ6" s="3"/>
      <c r="BR6" s="3"/>
      <c r="BS6" s="3"/>
      <c r="BT6" s="3"/>
      <c r="BU6" s="3"/>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62"/>
      <c r="DR6" s="62"/>
      <c r="DS6" s="62"/>
      <c r="DT6" s="62"/>
      <c r="DU6" s="4"/>
      <c r="DV6" s="4"/>
      <c r="DW6" s="4"/>
    </row>
    <row r="7" customHeight="1" spans="1:127">
      <c r="A7" s="2"/>
      <c r="B7" s="3"/>
      <c r="C7" s="3"/>
      <c r="D7" s="3"/>
      <c r="E7" s="3"/>
      <c r="F7" s="3"/>
      <c r="G7" s="3"/>
      <c r="H7" s="3"/>
      <c r="I7" s="4"/>
      <c r="J7" s="4"/>
      <c r="K7" s="4"/>
      <c r="L7" s="4"/>
      <c r="M7" s="4"/>
      <c r="N7" s="4"/>
      <c r="O7" s="4"/>
      <c r="P7" s="4"/>
      <c r="Q7" s="4"/>
      <c r="R7" s="4"/>
      <c r="S7" s="4"/>
      <c r="T7" s="4"/>
      <c r="U7" s="4"/>
      <c r="V7" s="4"/>
      <c r="W7" s="4"/>
      <c r="X7" s="4"/>
      <c r="Y7" s="4"/>
      <c r="Z7" s="4"/>
      <c r="AA7" s="4"/>
      <c r="AB7" s="4"/>
      <c r="AC7" s="3"/>
      <c r="AD7" s="3"/>
      <c r="AE7" s="3"/>
      <c r="AF7" s="4"/>
      <c r="AG7" s="4"/>
      <c r="AH7" s="3"/>
      <c r="AI7" s="3"/>
      <c r="AJ7" s="4"/>
      <c r="AK7" s="4"/>
      <c r="AL7" s="4"/>
      <c r="AM7" s="4"/>
      <c r="AN7" s="4"/>
      <c r="AO7" s="4"/>
      <c r="AP7" s="4"/>
      <c r="AQ7" s="4"/>
      <c r="AR7" s="4"/>
      <c r="AS7" s="4"/>
      <c r="AT7" s="4"/>
      <c r="AU7" s="4"/>
      <c r="AV7" s="4"/>
      <c r="AW7" s="59"/>
      <c r="AX7" s="59"/>
      <c r="AY7" s="59"/>
      <c r="AZ7" s="59"/>
      <c r="BA7" s="59"/>
      <c r="BB7" s="59"/>
      <c r="BC7" s="59"/>
      <c r="BD7" s="59"/>
      <c r="BE7" s="59"/>
      <c r="BF7" s="59"/>
      <c r="BG7" s="59"/>
      <c r="BH7" s="59"/>
      <c r="BI7" s="59"/>
      <c r="BJ7" s="59"/>
      <c r="BK7" s="59"/>
      <c r="BL7" s="3"/>
      <c r="BM7" s="3"/>
      <c r="BN7" s="3"/>
      <c r="BO7" s="3"/>
      <c r="BP7" s="3"/>
      <c r="BQ7" s="3"/>
      <c r="BR7" s="3"/>
      <c r="BS7" s="3"/>
      <c r="BT7" s="3"/>
      <c r="BU7" s="3"/>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62"/>
      <c r="DR7" s="62"/>
      <c r="DS7" s="62"/>
      <c r="DT7" s="62"/>
      <c r="DU7" s="4"/>
      <c r="DV7" s="4"/>
      <c r="DW7" s="4"/>
    </row>
    <row r="8" customHeight="1" spans="1:127">
      <c r="A8" s="4"/>
      <c r="B8" s="5"/>
      <c r="C8" s="5"/>
      <c r="D8" s="5"/>
      <c r="E8" s="5"/>
      <c r="F8" s="5"/>
      <c r="G8" s="5"/>
      <c r="H8" s="5"/>
      <c r="I8" s="4"/>
      <c r="J8" s="4"/>
      <c r="K8" s="4"/>
      <c r="L8" s="4"/>
      <c r="M8" s="4"/>
      <c r="N8" s="4"/>
      <c r="O8" s="4"/>
      <c r="P8" s="4"/>
      <c r="Q8" s="4"/>
      <c r="R8" s="4"/>
      <c r="S8" s="4"/>
      <c r="T8" s="4"/>
      <c r="U8" s="4"/>
      <c r="V8" s="4"/>
      <c r="W8" s="4"/>
      <c r="X8" s="4"/>
      <c r="Y8" s="4"/>
      <c r="Z8" s="4"/>
      <c r="AA8" s="4"/>
      <c r="AB8" s="4"/>
      <c r="AC8" s="5"/>
      <c r="AD8" s="5"/>
      <c r="AE8" s="5"/>
      <c r="AF8" s="4"/>
      <c r="AG8" s="4"/>
      <c r="AH8" s="5"/>
      <c r="AI8" s="5"/>
      <c r="AJ8" s="4"/>
      <c r="AK8" s="4"/>
      <c r="AL8" s="4"/>
      <c r="AM8" s="4"/>
      <c r="AN8" s="4"/>
      <c r="AO8" s="4"/>
      <c r="AP8" s="4"/>
      <c r="AQ8" s="4"/>
      <c r="AR8" s="5"/>
      <c r="AS8" s="5"/>
      <c r="AT8" s="5"/>
      <c r="AU8" s="5"/>
      <c r="AV8" s="5"/>
      <c r="AW8" s="5"/>
      <c r="AX8" s="5"/>
      <c r="AY8" s="5"/>
      <c r="AZ8" s="5"/>
      <c r="BA8" s="5"/>
      <c r="BB8" s="5"/>
      <c r="BC8" s="5"/>
      <c r="BD8" s="5"/>
      <c r="BE8" s="5"/>
      <c r="BF8" s="5"/>
      <c r="BG8" s="5"/>
      <c r="BH8" s="5"/>
      <c r="BI8" s="5"/>
      <c r="BJ8" s="5"/>
      <c r="BK8" s="5"/>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62"/>
      <c r="DR8" s="62"/>
      <c r="DS8" s="62"/>
      <c r="DT8" s="62"/>
      <c r="DU8" s="4"/>
      <c r="DV8" s="4"/>
      <c r="DW8" s="4"/>
    </row>
    <row r="9" ht="15" customHeight="1" spans="1:127">
      <c r="A9" s="4"/>
      <c r="B9" s="4"/>
      <c r="C9" s="6"/>
      <c r="D9" s="6" t="s">
        <v>1</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4"/>
      <c r="DV9" s="4"/>
      <c r="DW9" s="4"/>
    </row>
    <row r="10" ht="15" customHeight="1" spans="1:127">
      <c r="A10" s="4"/>
      <c r="B10" s="4"/>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4"/>
      <c r="AK10" s="4"/>
      <c r="AL10" s="4"/>
      <c r="AM10" s="4"/>
      <c r="AN10" s="4"/>
      <c r="AO10" s="4"/>
      <c r="AP10" s="4"/>
      <c r="AQ10" s="4"/>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4"/>
      <c r="DE10" s="4"/>
      <c r="DF10" s="4"/>
      <c r="DG10" s="4"/>
      <c r="DH10" s="4"/>
      <c r="DI10" s="4"/>
      <c r="DJ10" s="4"/>
      <c r="DK10" s="4"/>
      <c r="DL10" s="4"/>
      <c r="DM10" s="4"/>
      <c r="DN10" s="4"/>
      <c r="DO10" s="4"/>
      <c r="DP10" s="4"/>
      <c r="DQ10" s="4"/>
      <c r="DR10" s="4"/>
      <c r="DS10" s="4"/>
      <c r="DT10" s="4"/>
      <c r="DU10" s="4"/>
      <c r="DV10" s="4"/>
      <c r="DW10" s="4"/>
    </row>
    <row r="11" customHeight="1" spans="1:127">
      <c r="A11" s="4"/>
      <c r="B11" s="6"/>
      <c r="C11" s="6"/>
      <c r="D11" s="6"/>
      <c r="E11" s="6"/>
      <c r="F11" s="6"/>
      <c r="G11" s="6"/>
      <c r="H11" s="6"/>
      <c r="I11" s="4"/>
      <c r="J11" s="4"/>
      <c r="K11" s="4"/>
      <c r="L11" s="4"/>
      <c r="M11" s="4"/>
      <c r="N11" s="4"/>
      <c r="O11" s="4"/>
      <c r="P11" s="4"/>
      <c r="Q11" s="4"/>
      <c r="R11" s="4"/>
      <c r="S11" s="4"/>
      <c r="T11" s="4"/>
      <c r="U11" s="4"/>
      <c r="V11" s="4"/>
      <c r="W11" s="4"/>
      <c r="X11" s="4"/>
      <c r="Y11" s="4"/>
      <c r="Z11" s="4"/>
      <c r="AA11" s="4"/>
      <c r="AB11" s="4"/>
      <c r="AC11" s="6"/>
      <c r="AD11" s="6"/>
      <c r="AE11" s="6"/>
      <c r="AF11" s="4"/>
      <c r="AG11" s="4"/>
      <c r="AH11" s="6"/>
      <c r="AI11" s="6"/>
      <c r="AJ11" s="4"/>
      <c r="AK11" s="4"/>
      <c r="AL11" s="4"/>
      <c r="AM11" s="4"/>
      <c r="AN11" s="4"/>
      <c r="AO11" s="4"/>
      <c r="AP11" s="4"/>
      <c r="AQ11" s="4"/>
      <c r="AR11" s="6"/>
      <c r="AS11" s="6"/>
      <c r="AT11" s="6"/>
      <c r="AU11" s="6"/>
      <c r="AV11" s="6"/>
      <c r="AW11" s="6"/>
      <c r="AX11" s="6"/>
      <c r="AY11" s="6"/>
      <c r="AZ11" s="6"/>
      <c r="BA11" s="6"/>
      <c r="BB11" s="6"/>
      <c r="BC11" s="6"/>
      <c r="BD11" s="6"/>
      <c r="BE11" s="6"/>
      <c r="BF11" s="6"/>
      <c r="BG11" s="6"/>
      <c r="BH11" s="6"/>
      <c r="BI11" s="6"/>
      <c r="BJ11" s="6"/>
      <c r="BK11" s="6"/>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Height="1" spans="1:127">
      <c r="A12" s="4"/>
      <c r="B12" s="4"/>
      <c r="C12" s="7"/>
      <c r="D12" s="8" t="s">
        <v>204</v>
      </c>
      <c r="E12" s="8"/>
      <c r="F12" s="8"/>
      <c r="G12" s="8"/>
      <c r="H12" s="8"/>
      <c r="I12" s="8"/>
      <c r="J12" s="8"/>
      <c r="K12" s="8"/>
      <c r="L12" s="8"/>
      <c r="M12" s="8"/>
      <c r="N12" s="8"/>
      <c r="O12" s="8"/>
      <c r="P12" s="8"/>
      <c r="Q12" s="8"/>
      <c r="R12" s="8"/>
      <c r="S12" s="8"/>
      <c r="T12" s="8"/>
      <c r="U12" s="8"/>
      <c r="V12" s="8"/>
      <c r="W12" s="8"/>
      <c r="X12" s="8"/>
      <c r="Y12" s="8"/>
      <c r="Z12" s="7"/>
      <c r="AA12" s="7"/>
      <c r="AB12" s="7"/>
      <c r="AC12" s="7"/>
      <c r="AD12" s="7"/>
      <c r="AE12" s="7"/>
      <c r="AF12" s="7"/>
      <c r="AG12" s="7"/>
      <c r="AH12" s="7"/>
      <c r="AI12" s="7"/>
      <c r="AJ12" s="4"/>
      <c r="AK12" s="4"/>
      <c r="AL12" s="4"/>
      <c r="AM12" s="4"/>
      <c r="AN12" s="4"/>
      <c r="AO12" s="4"/>
      <c r="AP12" s="4"/>
      <c r="AQ12" s="4"/>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4"/>
      <c r="DE12" s="4"/>
      <c r="DF12" s="4"/>
      <c r="DG12" s="4"/>
      <c r="DH12" s="4"/>
      <c r="DI12" s="4"/>
      <c r="DJ12" s="4"/>
      <c r="DK12" s="4"/>
      <c r="DL12" s="4"/>
      <c r="DM12" s="4"/>
      <c r="DN12" s="4"/>
      <c r="DO12" s="4"/>
      <c r="DP12" s="4"/>
      <c r="DQ12" s="4"/>
      <c r="DR12" s="4"/>
      <c r="DS12" s="4"/>
      <c r="DT12" s="4"/>
      <c r="DU12" s="4"/>
      <c r="DV12" s="4"/>
      <c r="DW12" s="4"/>
    </row>
    <row r="13" customHeight="1" spans="1:127">
      <c r="A13" s="4"/>
      <c r="B13" s="7"/>
      <c r="C13" s="7"/>
      <c r="D13" s="7"/>
      <c r="E13" s="7"/>
      <c r="F13" s="7"/>
      <c r="G13" s="7"/>
      <c r="H13" s="7"/>
      <c r="I13" s="4"/>
      <c r="J13" s="4"/>
      <c r="K13" s="4"/>
      <c r="L13" s="4"/>
      <c r="M13" s="4"/>
      <c r="N13" s="4"/>
      <c r="O13" s="4"/>
      <c r="P13" s="4"/>
      <c r="Q13" s="4"/>
      <c r="R13" s="4"/>
      <c r="S13" s="4"/>
      <c r="T13" s="4"/>
      <c r="U13" s="4"/>
      <c r="V13" s="4"/>
      <c r="W13" s="4"/>
      <c r="X13" s="4"/>
      <c r="Y13" s="4"/>
      <c r="Z13" s="4"/>
      <c r="AA13" s="4"/>
      <c r="AB13" s="4"/>
      <c r="AC13" s="7"/>
      <c r="AD13" s="7"/>
      <c r="AE13" s="7"/>
      <c r="AF13" s="4"/>
      <c r="AG13" s="4"/>
      <c r="AH13" s="7"/>
      <c r="AI13" s="7"/>
      <c r="AJ13" s="4"/>
      <c r="AK13" s="4"/>
      <c r="AL13" s="4"/>
      <c r="AM13" s="4"/>
      <c r="AN13" s="4"/>
      <c r="AO13" s="4"/>
      <c r="AP13" s="4"/>
      <c r="AQ13" s="4"/>
      <c r="AR13" s="7"/>
      <c r="AS13" s="7"/>
      <c r="AT13" s="7"/>
      <c r="AU13" s="7"/>
      <c r="AV13" s="7"/>
      <c r="AW13" s="7"/>
      <c r="AX13" s="7"/>
      <c r="AY13" s="7"/>
      <c r="AZ13" s="7"/>
      <c r="BA13" s="7"/>
      <c r="BB13" s="7"/>
      <c r="BC13" s="7"/>
      <c r="BD13" s="7"/>
      <c r="BE13" s="7"/>
      <c r="BF13" s="7"/>
      <c r="BG13" s="7"/>
      <c r="BH13" s="7"/>
      <c r="BI13" s="7"/>
      <c r="BJ13" s="7"/>
      <c r="BK13" s="7"/>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row>
    <row r="14" customHeight="1" spans="1:127">
      <c r="A14" s="4"/>
      <c r="B14" s="4"/>
      <c r="C14" s="5"/>
      <c r="D14" s="5" t="s">
        <v>3</v>
      </c>
      <c r="E14" s="5"/>
      <c r="F14" s="5" t="s">
        <v>4</v>
      </c>
      <c r="G14" s="5"/>
      <c r="H14" s="5"/>
      <c r="I14" s="4"/>
      <c r="J14" s="4"/>
      <c r="K14" s="4"/>
      <c r="L14" s="4"/>
      <c r="M14" s="4"/>
      <c r="N14" s="4"/>
      <c r="O14" s="4"/>
      <c r="P14" s="4"/>
      <c r="Q14" s="4"/>
      <c r="R14" s="4"/>
      <c r="S14" s="4"/>
      <c r="T14" s="4"/>
      <c r="U14" s="4"/>
      <c r="V14" s="4"/>
      <c r="W14" s="4"/>
      <c r="X14" s="4"/>
      <c r="Y14" s="4"/>
      <c r="Z14" s="4"/>
      <c r="AA14" s="4"/>
      <c r="AB14" s="4"/>
      <c r="AC14" s="5"/>
      <c r="AD14" s="5"/>
      <c r="AE14" s="5"/>
      <c r="AF14" s="4"/>
      <c r="AG14" s="4"/>
      <c r="AH14" s="5"/>
      <c r="AI14" s="5"/>
      <c r="AJ14" s="4"/>
      <c r="AK14" s="4"/>
      <c r="AL14" s="4"/>
      <c r="AM14" s="4"/>
      <c r="AN14" s="4"/>
      <c r="AO14" s="4"/>
      <c r="AP14" s="4"/>
      <c r="AQ14" s="4"/>
      <c r="AR14" s="5"/>
      <c r="AS14" s="5"/>
      <c r="AT14" s="5"/>
      <c r="AU14" s="5"/>
      <c r="AV14" s="5"/>
      <c r="AW14" s="5"/>
      <c r="AX14" s="5"/>
      <c r="AY14" s="5"/>
      <c r="AZ14" s="5"/>
      <c r="BA14" s="5"/>
      <c r="BB14" s="5"/>
      <c r="BC14" s="5"/>
      <c r="BD14" s="5"/>
      <c r="BE14" s="5"/>
      <c r="BF14" s="5"/>
      <c r="BG14" s="5"/>
      <c r="BH14" s="5"/>
      <c r="BI14" s="5"/>
      <c r="BJ14" s="5"/>
      <c r="BK14" s="5"/>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row>
    <row r="15" customHeight="1" spans="1:127">
      <c r="A15" s="4"/>
      <c r="B15" s="4"/>
      <c r="C15" s="5"/>
      <c r="D15" s="5" t="s">
        <v>5</v>
      </c>
      <c r="E15" s="5"/>
      <c r="F15" s="5"/>
      <c r="G15" s="5"/>
      <c r="H15" s="5"/>
      <c r="I15" s="4"/>
      <c r="J15" s="4"/>
      <c r="K15" s="4"/>
      <c r="L15" s="4"/>
      <c r="M15" s="4"/>
      <c r="N15" s="4"/>
      <c r="O15" s="4"/>
      <c r="P15" s="4"/>
      <c r="Q15" s="4"/>
      <c r="R15" s="4"/>
      <c r="S15" s="4"/>
      <c r="T15" s="4"/>
      <c r="U15" s="4"/>
      <c r="V15" s="4"/>
      <c r="W15" s="4"/>
      <c r="X15" s="4"/>
      <c r="Y15" s="4"/>
      <c r="Z15" s="4"/>
      <c r="AA15" s="4"/>
      <c r="AB15" s="4"/>
      <c r="AC15" s="5"/>
      <c r="AD15" s="5"/>
      <c r="AE15" s="5"/>
      <c r="AF15" s="4"/>
      <c r="AG15" s="4"/>
      <c r="AH15" s="5"/>
      <c r="AI15" s="5"/>
      <c r="AJ15" s="4"/>
      <c r="AK15" s="4"/>
      <c r="AL15" s="4"/>
      <c r="AM15" s="4"/>
      <c r="AN15" s="4"/>
      <c r="AO15" s="4"/>
      <c r="AP15" s="4"/>
      <c r="AQ15" s="4"/>
      <c r="AR15" s="5"/>
      <c r="AS15" s="5"/>
      <c r="AT15" s="5"/>
      <c r="AU15" s="5"/>
      <c r="AV15" s="5"/>
      <c r="AW15" s="5"/>
      <c r="AX15" s="5"/>
      <c r="AY15" s="5"/>
      <c r="AZ15" s="5"/>
      <c r="BA15" s="5"/>
      <c r="BB15" s="5"/>
      <c r="BC15" s="5"/>
      <c r="BD15" s="5"/>
      <c r="BE15" s="5"/>
      <c r="BF15" s="5"/>
      <c r="BG15" s="5"/>
      <c r="BH15" s="5"/>
      <c r="BI15" s="5"/>
      <c r="BJ15" s="5"/>
      <c r="BK15" s="5"/>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row>
    <row r="16" customHeight="1" spans="1:12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row>
    <row r="17" ht="34.5" customHeight="1" spans="1:127">
      <c r="A17" s="2"/>
      <c r="B17" s="9" t="s">
        <v>6</v>
      </c>
      <c r="C17" s="9" t="s">
        <v>7</v>
      </c>
      <c r="D17" s="9" t="s">
        <v>8</v>
      </c>
      <c r="E17" s="9" t="s">
        <v>9</v>
      </c>
      <c r="F17" s="9" t="s">
        <v>10</v>
      </c>
      <c r="G17" s="9"/>
      <c r="H17" s="9"/>
      <c r="I17" s="9"/>
      <c r="J17" s="9"/>
      <c r="K17" s="9"/>
      <c r="L17" s="9"/>
      <c r="M17" s="9"/>
      <c r="N17" s="9"/>
      <c r="O17" s="9"/>
      <c r="P17" s="9"/>
      <c r="Q17" s="9"/>
      <c r="R17" s="9"/>
      <c r="S17" s="9"/>
      <c r="T17" s="9"/>
      <c r="U17" s="9"/>
      <c r="V17" s="9"/>
      <c r="W17" s="9"/>
      <c r="X17" s="9"/>
      <c r="Y17" s="9"/>
      <c r="Z17" s="9"/>
      <c r="AA17" s="9"/>
      <c r="AB17" s="9"/>
      <c r="AC17" s="9"/>
      <c r="AD17" s="9"/>
      <c r="AE17" s="9"/>
      <c r="AF17" s="9" t="s">
        <v>11</v>
      </c>
      <c r="AG17" s="9" t="s">
        <v>12</v>
      </c>
      <c r="AH17" s="9" t="s">
        <v>13</v>
      </c>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t="s">
        <v>14</v>
      </c>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t="s">
        <v>15</v>
      </c>
      <c r="CQ17" s="9"/>
      <c r="CR17" s="9"/>
      <c r="CS17" s="9"/>
      <c r="CT17" s="9"/>
      <c r="CU17" s="9"/>
      <c r="CV17" s="9"/>
      <c r="CW17" s="9"/>
      <c r="CX17" s="9"/>
      <c r="CY17" s="9"/>
      <c r="CZ17" s="9"/>
      <c r="DA17" s="9"/>
      <c r="DB17" s="9"/>
      <c r="DC17" s="9"/>
      <c r="DD17" s="9"/>
      <c r="DE17" s="9" t="s">
        <v>16</v>
      </c>
      <c r="DF17" s="9"/>
      <c r="DG17" s="9"/>
      <c r="DH17" s="9"/>
      <c r="DI17" s="9"/>
      <c r="DJ17" s="9"/>
      <c r="DK17" s="9"/>
      <c r="DL17" s="9"/>
      <c r="DM17" s="9"/>
      <c r="DN17" s="9"/>
      <c r="DO17" s="9"/>
      <c r="DP17" s="9"/>
      <c r="DQ17" s="9"/>
      <c r="DR17" s="9"/>
      <c r="DS17" s="9"/>
      <c r="DT17" s="9" t="s">
        <v>17</v>
      </c>
      <c r="DU17" s="63" t="s">
        <v>18</v>
      </c>
      <c r="DV17" s="64"/>
      <c r="DW17" s="7"/>
    </row>
    <row r="18" ht="24.75" customHeight="1" spans="1:127">
      <c r="A18" s="2"/>
      <c r="B18" s="9"/>
      <c r="C18" s="9"/>
      <c r="D18" s="9"/>
      <c r="E18" s="9"/>
      <c r="F18" s="9" t="s">
        <v>19</v>
      </c>
      <c r="G18" s="9"/>
      <c r="H18" s="9"/>
      <c r="I18" s="9"/>
      <c r="J18" s="9"/>
      <c r="K18" s="9"/>
      <c r="L18" s="9"/>
      <c r="M18" s="9"/>
      <c r="N18" s="9"/>
      <c r="O18" s="9"/>
      <c r="P18" s="9"/>
      <c r="Q18" s="9"/>
      <c r="R18" s="9"/>
      <c r="S18" s="9"/>
      <c r="T18" s="9"/>
      <c r="U18" s="9"/>
      <c r="V18" s="9"/>
      <c r="W18" s="9"/>
      <c r="X18" s="9"/>
      <c r="Y18" s="9"/>
      <c r="Z18" s="9" t="s">
        <v>20</v>
      </c>
      <c r="AA18" s="9"/>
      <c r="AB18" s="9"/>
      <c r="AC18" s="9"/>
      <c r="AD18" s="9"/>
      <c r="AE18" s="9"/>
      <c r="AF18" s="9"/>
      <c r="AG18" s="9"/>
      <c r="AH18" s="9" t="s">
        <v>21</v>
      </c>
      <c r="AI18" s="9"/>
      <c r="AJ18" s="9"/>
      <c r="AK18" s="9"/>
      <c r="AL18" s="9"/>
      <c r="AM18" s="9"/>
      <c r="AN18" s="9"/>
      <c r="AO18" s="9"/>
      <c r="AP18" s="9"/>
      <c r="AQ18" s="9"/>
      <c r="AR18" s="9" t="s">
        <v>22</v>
      </c>
      <c r="AS18" s="9"/>
      <c r="AT18" s="9"/>
      <c r="AU18" s="9"/>
      <c r="AV18" s="9"/>
      <c r="AW18" s="9" t="s">
        <v>23</v>
      </c>
      <c r="AX18" s="9"/>
      <c r="AY18" s="9"/>
      <c r="AZ18" s="9"/>
      <c r="BA18" s="9"/>
      <c r="BB18" s="9" t="s">
        <v>24</v>
      </c>
      <c r="BC18" s="9"/>
      <c r="BD18" s="9"/>
      <c r="BE18" s="9"/>
      <c r="BF18" s="9"/>
      <c r="BG18" s="9"/>
      <c r="BH18" s="9"/>
      <c r="BI18" s="9"/>
      <c r="BJ18" s="9"/>
      <c r="BK18" s="9"/>
      <c r="BL18" s="9" t="s">
        <v>21</v>
      </c>
      <c r="BM18" s="9"/>
      <c r="BN18" s="9"/>
      <c r="BO18" s="9"/>
      <c r="BP18" s="9"/>
      <c r="BQ18" s="9"/>
      <c r="BR18" s="9"/>
      <c r="BS18" s="9"/>
      <c r="BT18" s="9"/>
      <c r="BU18" s="9"/>
      <c r="BV18" s="9" t="s">
        <v>22</v>
      </c>
      <c r="BW18" s="9"/>
      <c r="BX18" s="9"/>
      <c r="BY18" s="9"/>
      <c r="BZ18" s="9"/>
      <c r="CA18" s="9" t="s">
        <v>23</v>
      </c>
      <c r="CB18" s="9"/>
      <c r="CC18" s="9"/>
      <c r="CD18" s="9"/>
      <c r="CE18" s="9"/>
      <c r="CF18" s="9" t="s">
        <v>24</v>
      </c>
      <c r="CG18" s="9"/>
      <c r="CH18" s="9"/>
      <c r="CI18" s="9"/>
      <c r="CJ18" s="9"/>
      <c r="CK18" s="9"/>
      <c r="CL18" s="9"/>
      <c r="CM18" s="9"/>
      <c r="CN18" s="9"/>
      <c r="CO18" s="9"/>
      <c r="CP18" s="9" t="s">
        <v>21</v>
      </c>
      <c r="CQ18" s="9"/>
      <c r="CR18" s="9"/>
      <c r="CS18" s="9"/>
      <c r="CT18" s="9"/>
      <c r="CU18" s="9" t="s">
        <v>22</v>
      </c>
      <c r="CV18" s="9"/>
      <c r="CW18" s="9"/>
      <c r="CX18" s="9"/>
      <c r="CY18" s="9"/>
      <c r="CZ18" s="9" t="s">
        <v>23</v>
      </c>
      <c r="DA18" s="9"/>
      <c r="DB18" s="9"/>
      <c r="DC18" s="9"/>
      <c r="DD18" s="9"/>
      <c r="DE18" s="9" t="s">
        <v>21</v>
      </c>
      <c r="DF18" s="9"/>
      <c r="DG18" s="9"/>
      <c r="DH18" s="9"/>
      <c r="DI18" s="9"/>
      <c r="DJ18" s="9" t="s">
        <v>22</v>
      </c>
      <c r="DK18" s="9"/>
      <c r="DL18" s="9"/>
      <c r="DM18" s="9"/>
      <c r="DN18" s="9"/>
      <c r="DO18" s="9" t="s">
        <v>23</v>
      </c>
      <c r="DP18" s="9"/>
      <c r="DQ18" s="9"/>
      <c r="DR18" s="9"/>
      <c r="DS18" s="9"/>
      <c r="DT18" s="9"/>
      <c r="DU18" s="65"/>
      <c r="DV18" s="64"/>
      <c r="DW18" s="7"/>
    </row>
    <row r="19" ht="64.5" customHeight="1" spans="1:127">
      <c r="A19" s="2"/>
      <c r="B19" s="9"/>
      <c r="C19" s="9"/>
      <c r="D19" s="9"/>
      <c r="E19" s="9"/>
      <c r="F19" s="9" t="s">
        <v>25</v>
      </c>
      <c r="G19" s="9"/>
      <c r="H19" s="9"/>
      <c r="I19" s="9" t="s">
        <v>26</v>
      </c>
      <c r="J19" s="9"/>
      <c r="K19" s="9"/>
      <c r="L19" s="9"/>
      <c r="M19" s="9" t="s">
        <v>27</v>
      </c>
      <c r="N19" s="9"/>
      <c r="O19" s="9"/>
      <c r="P19" s="9" t="s">
        <v>28</v>
      </c>
      <c r="Q19" s="9"/>
      <c r="R19" s="9"/>
      <c r="S19" s="9"/>
      <c r="T19" s="9" t="s">
        <v>29</v>
      </c>
      <c r="U19" s="9"/>
      <c r="V19" s="9"/>
      <c r="W19" s="9" t="s">
        <v>30</v>
      </c>
      <c r="X19" s="9"/>
      <c r="Y19" s="9"/>
      <c r="Z19" s="9" t="s">
        <v>31</v>
      </c>
      <c r="AA19" s="9"/>
      <c r="AB19" s="9"/>
      <c r="AC19" s="9" t="s">
        <v>32</v>
      </c>
      <c r="AD19" s="9"/>
      <c r="AE19" s="9"/>
      <c r="AF19" s="9"/>
      <c r="AG19" s="9"/>
      <c r="AH19" s="73" t="s">
        <v>33</v>
      </c>
      <c r="AI19" s="73"/>
      <c r="AJ19" s="9" t="s">
        <v>34</v>
      </c>
      <c r="AK19" s="9"/>
      <c r="AL19" s="9" t="s">
        <v>35</v>
      </c>
      <c r="AM19" s="9"/>
      <c r="AN19" s="9" t="s">
        <v>36</v>
      </c>
      <c r="AO19" s="9"/>
      <c r="AP19" s="73" t="s">
        <v>37</v>
      </c>
      <c r="AQ19" s="73"/>
      <c r="AR19" s="73" t="s">
        <v>33</v>
      </c>
      <c r="AS19" s="9" t="s">
        <v>34</v>
      </c>
      <c r="AT19" s="9" t="s">
        <v>35</v>
      </c>
      <c r="AU19" s="9" t="s">
        <v>36</v>
      </c>
      <c r="AV19" s="73" t="s">
        <v>37</v>
      </c>
      <c r="AW19" s="73" t="s">
        <v>33</v>
      </c>
      <c r="AX19" s="9" t="s">
        <v>34</v>
      </c>
      <c r="AY19" s="9" t="s">
        <v>35</v>
      </c>
      <c r="AZ19" s="9" t="s">
        <v>36</v>
      </c>
      <c r="BA19" s="73" t="s">
        <v>37</v>
      </c>
      <c r="BB19" s="9" t="s">
        <v>38</v>
      </c>
      <c r="BC19" s="9"/>
      <c r="BD19" s="9"/>
      <c r="BE19" s="9"/>
      <c r="BF19" s="9"/>
      <c r="BG19" s="9" t="s">
        <v>39</v>
      </c>
      <c r="BH19" s="9"/>
      <c r="BI19" s="9"/>
      <c r="BJ19" s="9"/>
      <c r="BK19" s="9"/>
      <c r="BL19" s="9" t="s">
        <v>33</v>
      </c>
      <c r="BM19" s="9"/>
      <c r="BN19" s="9" t="s">
        <v>34</v>
      </c>
      <c r="BO19" s="9"/>
      <c r="BP19" s="9" t="s">
        <v>35</v>
      </c>
      <c r="BQ19" s="9"/>
      <c r="BR19" s="9" t="s">
        <v>36</v>
      </c>
      <c r="BS19" s="9"/>
      <c r="BT19" s="9" t="s">
        <v>37</v>
      </c>
      <c r="BU19" s="9"/>
      <c r="BV19" s="73" t="s">
        <v>33</v>
      </c>
      <c r="BW19" s="9" t="s">
        <v>40</v>
      </c>
      <c r="BX19" s="9" t="s">
        <v>35</v>
      </c>
      <c r="BY19" s="9" t="s">
        <v>36</v>
      </c>
      <c r="BZ19" s="73" t="s">
        <v>37</v>
      </c>
      <c r="CA19" s="73" t="s">
        <v>33</v>
      </c>
      <c r="CB19" s="9" t="s">
        <v>40</v>
      </c>
      <c r="CC19" s="9" t="s">
        <v>35</v>
      </c>
      <c r="CD19" s="9" t="s">
        <v>36</v>
      </c>
      <c r="CE19" s="73" t="s">
        <v>37</v>
      </c>
      <c r="CF19" s="9" t="s">
        <v>38</v>
      </c>
      <c r="CG19" s="9"/>
      <c r="CH19" s="9"/>
      <c r="CI19" s="9"/>
      <c r="CJ19" s="9"/>
      <c r="CK19" s="9" t="s">
        <v>39</v>
      </c>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65"/>
      <c r="DV19" s="64"/>
      <c r="DW19" s="7"/>
    </row>
    <row r="20" ht="79.5" customHeight="1" spans="1:127">
      <c r="A20" s="2"/>
      <c r="B20" s="9"/>
      <c r="C20" s="9"/>
      <c r="D20" s="9"/>
      <c r="E20" s="9"/>
      <c r="F20" s="9" t="s">
        <v>41</v>
      </c>
      <c r="G20" s="9" t="s">
        <v>42</v>
      </c>
      <c r="H20" s="9" t="s">
        <v>43</v>
      </c>
      <c r="I20" s="9" t="s">
        <v>41</v>
      </c>
      <c r="J20" s="9" t="s">
        <v>42</v>
      </c>
      <c r="K20" s="9" t="s">
        <v>43</v>
      </c>
      <c r="L20" s="9" t="s">
        <v>44</v>
      </c>
      <c r="M20" s="9" t="s">
        <v>41</v>
      </c>
      <c r="N20" s="9" t="s">
        <v>42</v>
      </c>
      <c r="O20" s="9" t="s">
        <v>43</v>
      </c>
      <c r="P20" s="9" t="s">
        <v>41</v>
      </c>
      <c r="Q20" s="9" t="s">
        <v>42</v>
      </c>
      <c r="R20" s="9" t="s">
        <v>43</v>
      </c>
      <c r="S20" s="9" t="s">
        <v>44</v>
      </c>
      <c r="T20" s="9" t="s">
        <v>41</v>
      </c>
      <c r="U20" s="9" t="s">
        <v>42</v>
      </c>
      <c r="V20" s="9" t="s">
        <v>43</v>
      </c>
      <c r="W20" s="9" t="s">
        <v>41</v>
      </c>
      <c r="X20" s="9" t="s">
        <v>42</v>
      </c>
      <c r="Y20" s="9" t="s">
        <v>43</v>
      </c>
      <c r="Z20" s="9" t="s">
        <v>41</v>
      </c>
      <c r="AA20" s="9" t="s">
        <v>42</v>
      </c>
      <c r="AB20" s="9" t="s">
        <v>43</v>
      </c>
      <c r="AC20" s="9" t="s">
        <v>41</v>
      </c>
      <c r="AD20" s="9" t="s">
        <v>42</v>
      </c>
      <c r="AE20" s="9" t="s">
        <v>43</v>
      </c>
      <c r="AF20" s="9"/>
      <c r="AG20" s="9" t="s">
        <v>45</v>
      </c>
      <c r="AH20" s="73" t="s">
        <v>46</v>
      </c>
      <c r="AI20" s="73" t="s">
        <v>47</v>
      </c>
      <c r="AJ20" s="9" t="s">
        <v>46</v>
      </c>
      <c r="AK20" s="9" t="s">
        <v>47</v>
      </c>
      <c r="AL20" s="9" t="s">
        <v>46</v>
      </c>
      <c r="AM20" s="9" t="s">
        <v>47</v>
      </c>
      <c r="AN20" s="9" t="s">
        <v>46</v>
      </c>
      <c r="AO20" s="9" t="s">
        <v>47</v>
      </c>
      <c r="AP20" s="73" t="s">
        <v>46</v>
      </c>
      <c r="AQ20" s="73" t="s">
        <v>47</v>
      </c>
      <c r="AR20" s="73"/>
      <c r="AS20" s="9"/>
      <c r="AT20" s="9"/>
      <c r="AU20" s="9"/>
      <c r="AV20" s="73"/>
      <c r="AW20" s="73"/>
      <c r="AX20" s="9"/>
      <c r="AY20" s="9"/>
      <c r="AZ20" s="9"/>
      <c r="BA20" s="73"/>
      <c r="BB20" s="96" t="s">
        <v>33</v>
      </c>
      <c r="BC20" s="9" t="s">
        <v>34</v>
      </c>
      <c r="BD20" s="9" t="s">
        <v>48</v>
      </c>
      <c r="BE20" s="9" t="s">
        <v>36</v>
      </c>
      <c r="BF20" s="73" t="s">
        <v>37</v>
      </c>
      <c r="BG20" s="96" t="s">
        <v>33</v>
      </c>
      <c r="BH20" s="9" t="s">
        <v>34</v>
      </c>
      <c r="BI20" s="9" t="s">
        <v>48</v>
      </c>
      <c r="BJ20" s="9" t="s">
        <v>36</v>
      </c>
      <c r="BK20" s="73" t="s">
        <v>37</v>
      </c>
      <c r="BL20" s="73" t="s">
        <v>46</v>
      </c>
      <c r="BM20" s="73" t="s">
        <v>47</v>
      </c>
      <c r="BN20" s="9" t="s">
        <v>46</v>
      </c>
      <c r="BO20" s="9" t="s">
        <v>47</v>
      </c>
      <c r="BP20" s="9" t="s">
        <v>46</v>
      </c>
      <c r="BQ20" s="9" t="s">
        <v>47</v>
      </c>
      <c r="BR20" s="9" t="s">
        <v>46</v>
      </c>
      <c r="BS20" s="9" t="s">
        <v>47</v>
      </c>
      <c r="BT20" s="73" t="s">
        <v>46</v>
      </c>
      <c r="BU20" s="73" t="s">
        <v>47</v>
      </c>
      <c r="BV20" s="73"/>
      <c r="BW20" s="9"/>
      <c r="BX20" s="9"/>
      <c r="BY20" s="9"/>
      <c r="BZ20" s="73"/>
      <c r="CA20" s="73"/>
      <c r="CB20" s="9"/>
      <c r="CC20" s="9"/>
      <c r="CD20" s="9"/>
      <c r="CE20" s="73"/>
      <c r="CF20" s="73" t="s">
        <v>33</v>
      </c>
      <c r="CG20" s="9" t="s">
        <v>34</v>
      </c>
      <c r="CH20" s="9" t="s">
        <v>35</v>
      </c>
      <c r="CI20" s="9" t="s">
        <v>36</v>
      </c>
      <c r="CJ20" s="73" t="s">
        <v>37</v>
      </c>
      <c r="CK20" s="73" t="s">
        <v>33</v>
      </c>
      <c r="CL20" s="9" t="s">
        <v>34</v>
      </c>
      <c r="CM20" s="9" t="s">
        <v>35</v>
      </c>
      <c r="CN20" s="9" t="s">
        <v>36</v>
      </c>
      <c r="CO20" s="73" t="s">
        <v>37</v>
      </c>
      <c r="CP20" s="73" t="s">
        <v>33</v>
      </c>
      <c r="CQ20" s="9" t="s">
        <v>34</v>
      </c>
      <c r="CR20" s="9" t="s">
        <v>35</v>
      </c>
      <c r="CS20" s="9" t="s">
        <v>36</v>
      </c>
      <c r="CT20" s="73" t="s">
        <v>37</v>
      </c>
      <c r="CU20" s="73" t="s">
        <v>33</v>
      </c>
      <c r="CV20" s="9" t="s">
        <v>34</v>
      </c>
      <c r="CW20" s="9" t="s">
        <v>35</v>
      </c>
      <c r="CX20" s="9" t="s">
        <v>36</v>
      </c>
      <c r="CY20" s="73" t="s">
        <v>37</v>
      </c>
      <c r="CZ20" s="73" t="s">
        <v>33</v>
      </c>
      <c r="DA20" s="9" t="s">
        <v>34</v>
      </c>
      <c r="DB20" s="9" t="s">
        <v>35</v>
      </c>
      <c r="DC20" s="9" t="s">
        <v>36</v>
      </c>
      <c r="DD20" s="73" t="s">
        <v>37</v>
      </c>
      <c r="DE20" s="73" t="s">
        <v>33</v>
      </c>
      <c r="DF20" s="9" t="s">
        <v>34</v>
      </c>
      <c r="DG20" s="9" t="s">
        <v>35</v>
      </c>
      <c r="DH20" s="9" t="s">
        <v>36</v>
      </c>
      <c r="DI20" s="73" t="s">
        <v>37</v>
      </c>
      <c r="DJ20" s="73" t="s">
        <v>33</v>
      </c>
      <c r="DK20" s="9" t="s">
        <v>34</v>
      </c>
      <c r="DL20" s="9" t="s">
        <v>35</v>
      </c>
      <c r="DM20" s="9" t="s">
        <v>36</v>
      </c>
      <c r="DN20" s="73" t="s">
        <v>37</v>
      </c>
      <c r="DO20" s="73" t="s">
        <v>33</v>
      </c>
      <c r="DP20" s="9" t="s">
        <v>34</v>
      </c>
      <c r="DQ20" s="9" t="s">
        <v>35</v>
      </c>
      <c r="DR20" s="9" t="s">
        <v>36</v>
      </c>
      <c r="DS20" s="73" t="s">
        <v>37</v>
      </c>
      <c r="DT20" s="9"/>
      <c r="DU20" s="66"/>
      <c r="DV20" s="64"/>
      <c r="DW20" s="7"/>
    </row>
    <row r="21" customHeight="1" spans="1:127">
      <c r="A21" s="2"/>
      <c r="B21" s="9"/>
      <c r="C21" s="9"/>
      <c r="D21" s="10">
        <v>1</v>
      </c>
      <c r="E21" s="10">
        <v>2</v>
      </c>
      <c r="F21" s="10">
        <v>3</v>
      </c>
      <c r="G21" s="10">
        <v>4</v>
      </c>
      <c r="H21" s="10">
        <v>5</v>
      </c>
      <c r="I21" s="10">
        <v>6</v>
      </c>
      <c r="J21" s="10">
        <v>7</v>
      </c>
      <c r="K21" s="10">
        <v>8</v>
      </c>
      <c r="L21" s="10">
        <v>9</v>
      </c>
      <c r="M21" s="10">
        <v>10</v>
      </c>
      <c r="N21" s="10">
        <v>11</v>
      </c>
      <c r="O21" s="10">
        <v>12</v>
      </c>
      <c r="P21" s="10">
        <v>13</v>
      </c>
      <c r="Q21" s="10">
        <v>14</v>
      </c>
      <c r="R21" s="10">
        <v>15</v>
      </c>
      <c r="S21" s="10">
        <v>16</v>
      </c>
      <c r="T21" s="10">
        <v>17</v>
      </c>
      <c r="U21" s="10">
        <v>18</v>
      </c>
      <c r="V21" s="10">
        <v>19</v>
      </c>
      <c r="W21" s="10">
        <v>20</v>
      </c>
      <c r="X21" s="10">
        <v>21</v>
      </c>
      <c r="Y21" s="10">
        <v>22</v>
      </c>
      <c r="Z21" s="10">
        <v>23</v>
      </c>
      <c r="AA21" s="10">
        <v>24</v>
      </c>
      <c r="AB21" s="10">
        <v>25</v>
      </c>
      <c r="AC21" s="10">
        <v>26</v>
      </c>
      <c r="AD21" s="10">
        <v>27</v>
      </c>
      <c r="AE21" s="10">
        <v>28</v>
      </c>
      <c r="AF21" s="10">
        <v>29</v>
      </c>
      <c r="AG21" s="10">
        <v>30</v>
      </c>
      <c r="AH21" s="10">
        <v>31</v>
      </c>
      <c r="AI21" s="10">
        <v>32</v>
      </c>
      <c r="AJ21" s="10">
        <v>33</v>
      </c>
      <c r="AK21" s="10">
        <v>34</v>
      </c>
      <c r="AL21" s="10">
        <v>35</v>
      </c>
      <c r="AM21" s="10">
        <v>36</v>
      </c>
      <c r="AN21" s="10">
        <v>37</v>
      </c>
      <c r="AO21" s="10">
        <v>38</v>
      </c>
      <c r="AP21" s="10">
        <v>39</v>
      </c>
      <c r="AQ21" s="10">
        <v>40</v>
      </c>
      <c r="AR21" s="10">
        <v>41</v>
      </c>
      <c r="AS21" s="10">
        <v>42</v>
      </c>
      <c r="AT21" s="10">
        <v>43</v>
      </c>
      <c r="AU21" s="10">
        <v>44</v>
      </c>
      <c r="AV21" s="10">
        <v>45</v>
      </c>
      <c r="AW21" s="10">
        <v>46</v>
      </c>
      <c r="AX21" s="10">
        <v>47</v>
      </c>
      <c r="AY21" s="10">
        <v>48</v>
      </c>
      <c r="AZ21" s="10">
        <v>49</v>
      </c>
      <c r="BA21" s="10">
        <v>50</v>
      </c>
      <c r="BB21" s="10">
        <v>51</v>
      </c>
      <c r="BC21" s="10">
        <v>52</v>
      </c>
      <c r="BD21" s="10">
        <v>53</v>
      </c>
      <c r="BE21" s="10">
        <v>54</v>
      </c>
      <c r="BF21" s="10">
        <v>55</v>
      </c>
      <c r="BG21" s="10">
        <v>56</v>
      </c>
      <c r="BH21" s="10">
        <v>57</v>
      </c>
      <c r="BI21" s="10">
        <v>58</v>
      </c>
      <c r="BJ21" s="10">
        <v>59</v>
      </c>
      <c r="BK21" s="10">
        <v>60</v>
      </c>
      <c r="BL21" s="10">
        <v>61</v>
      </c>
      <c r="BM21" s="10">
        <v>62</v>
      </c>
      <c r="BN21" s="10">
        <v>63</v>
      </c>
      <c r="BO21" s="10">
        <v>64</v>
      </c>
      <c r="BP21" s="10">
        <v>65</v>
      </c>
      <c r="BQ21" s="10">
        <v>66</v>
      </c>
      <c r="BR21" s="10">
        <v>67</v>
      </c>
      <c r="BS21" s="10">
        <v>68</v>
      </c>
      <c r="BT21" s="10">
        <v>69</v>
      </c>
      <c r="BU21" s="10">
        <v>70</v>
      </c>
      <c r="BV21" s="10">
        <v>71</v>
      </c>
      <c r="BW21" s="10">
        <v>72</v>
      </c>
      <c r="BX21" s="10">
        <v>73</v>
      </c>
      <c r="BY21" s="10">
        <v>74</v>
      </c>
      <c r="BZ21" s="10">
        <v>75</v>
      </c>
      <c r="CA21" s="10">
        <v>76</v>
      </c>
      <c r="CB21" s="10">
        <v>77</v>
      </c>
      <c r="CC21" s="10">
        <v>78</v>
      </c>
      <c r="CD21" s="10">
        <v>79</v>
      </c>
      <c r="CE21" s="10">
        <v>80</v>
      </c>
      <c r="CF21" s="10">
        <v>81</v>
      </c>
      <c r="CG21" s="10">
        <v>82</v>
      </c>
      <c r="CH21" s="10">
        <v>83</v>
      </c>
      <c r="CI21" s="10">
        <v>84</v>
      </c>
      <c r="CJ21" s="10">
        <v>85</v>
      </c>
      <c r="CK21" s="10">
        <v>86</v>
      </c>
      <c r="CL21" s="10">
        <v>87</v>
      </c>
      <c r="CM21" s="10">
        <v>88</v>
      </c>
      <c r="CN21" s="10">
        <v>89</v>
      </c>
      <c r="CO21" s="10">
        <v>90</v>
      </c>
      <c r="CP21" s="10">
        <v>91</v>
      </c>
      <c r="CQ21" s="10">
        <v>92</v>
      </c>
      <c r="CR21" s="10">
        <v>93</v>
      </c>
      <c r="CS21" s="10">
        <v>94</v>
      </c>
      <c r="CT21" s="10">
        <v>95</v>
      </c>
      <c r="CU21" s="10">
        <v>96</v>
      </c>
      <c r="CV21" s="10">
        <v>97</v>
      </c>
      <c r="CW21" s="10">
        <v>98</v>
      </c>
      <c r="CX21" s="10">
        <v>99</v>
      </c>
      <c r="CY21" s="10">
        <v>100</v>
      </c>
      <c r="CZ21" s="10">
        <v>101</v>
      </c>
      <c r="DA21" s="10">
        <v>102</v>
      </c>
      <c r="DB21" s="10">
        <v>103</v>
      </c>
      <c r="DC21" s="10">
        <v>104</v>
      </c>
      <c r="DD21" s="10">
        <v>105</v>
      </c>
      <c r="DE21" s="10">
        <v>106</v>
      </c>
      <c r="DF21" s="10">
        <v>107</v>
      </c>
      <c r="DG21" s="10">
        <v>108</v>
      </c>
      <c r="DH21" s="10">
        <v>109</v>
      </c>
      <c r="DI21" s="10">
        <v>110</v>
      </c>
      <c r="DJ21" s="10">
        <v>111</v>
      </c>
      <c r="DK21" s="10">
        <v>112</v>
      </c>
      <c r="DL21" s="10">
        <v>113</v>
      </c>
      <c r="DM21" s="10">
        <v>114</v>
      </c>
      <c r="DN21" s="10">
        <v>115</v>
      </c>
      <c r="DO21" s="10">
        <v>116</v>
      </c>
      <c r="DP21" s="10">
        <v>117</v>
      </c>
      <c r="DQ21" s="10">
        <v>118</v>
      </c>
      <c r="DR21" s="10">
        <v>119</v>
      </c>
      <c r="DS21" s="10">
        <v>120</v>
      </c>
      <c r="DT21" s="10">
        <v>121</v>
      </c>
      <c r="DU21" s="67">
        <v>20</v>
      </c>
      <c r="DV21" s="10"/>
      <c r="DW21" s="7"/>
    </row>
    <row r="22" ht="63.75" spans="1:127">
      <c r="A22" s="11"/>
      <c r="B22" s="12">
        <v>700000000</v>
      </c>
      <c r="C22" s="13">
        <v>5</v>
      </c>
      <c r="D22" s="14" t="s">
        <v>49</v>
      </c>
      <c r="E22" s="15" t="s">
        <v>50</v>
      </c>
      <c r="F22" s="16" t="s">
        <v>51</v>
      </c>
      <c r="G22" s="16" t="s">
        <v>51</v>
      </c>
      <c r="H22" s="16" t="s">
        <v>51</v>
      </c>
      <c r="I22" s="16" t="s">
        <v>51</v>
      </c>
      <c r="J22" s="16" t="s">
        <v>51</v>
      </c>
      <c r="K22" s="16" t="s">
        <v>51</v>
      </c>
      <c r="L22" s="39" t="s">
        <v>51</v>
      </c>
      <c r="M22" s="16" t="s">
        <v>51</v>
      </c>
      <c r="N22" s="16" t="s">
        <v>51</v>
      </c>
      <c r="O22" s="16" t="s">
        <v>51</v>
      </c>
      <c r="P22" s="16" t="s">
        <v>51</v>
      </c>
      <c r="Q22" s="16" t="s">
        <v>51</v>
      </c>
      <c r="R22" s="16" t="s">
        <v>51</v>
      </c>
      <c r="S22" s="39" t="s">
        <v>51</v>
      </c>
      <c r="T22" s="16" t="s">
        <v>51</v>
      </c>
      <c r="U22" s="16" t="s">
        <v>51</v>
      </c>
      <c r="V22" s="16" t="s">
        <v>51</v>
      </c>
      <c r="W22" s="16" t="s">
        <v>51</v>
      </c>
      <c r="X22" s="16" t="s">
        <v>51</v>
      </c>
      <c r="Y22" s="16" t="s">
        <v>51</v>
      </c>
      <c r="Z22" s="16" t="s">
        <v>51</v>
      </c>
      <c r="AA22" s="16" t="s">
        <v>51</v>
      </c>
      <c r="AB22" s="16" t="s">
        <v>51</v>
      </c>
      <c r="AC22" s="16" t="s">
        <v>51</v>
      </c>
      <c r="AD22" s="16" t="s">
        <v>51</v>
      </c>
      <c r="AE22" s="16" t="s">
        <v>51</v>
      </c>
      <c r="AF22" s="16" t="s">
        <v>51</v>
      </c>
      <c r="AG22" s="15" t="s">
        <v>51</v>
      </c>
      <c r="AH22" s="74">
        <f>AH23+AH35+AH38+AH44+AH50+AH51+AH56</f>
        <v>6685523.71</v>
      </c>
      <c r="AI22" s="74">
        <f t="shared" ref="AI22:CT22" si="0">AI23+AI35+AI38+AI44+AI50+AI51+AI56</f>
        <v>6600999.37</v>
      </c>
      <c r="AJ22" s="74">
        <f t="shared" si="0"/>
        <v>87817.13</v>
      </c>
      <c r="AK22" s="74">
        <f t="shared" si="0"/>
        <v>87817.13</v>
      </c>
      <c r="AL22" s="74">
        <f t="shared" si="0"/>
        <v>449495.75</v>
      </c>
      <c r="AM22" s="74">
        <f t="shared" si="0"/>
        <v>449495.75</v>
      </c>
      <c r="AN22" s="74">
        <f t="shared" si="0"/>
        <v>7631</v>
      </c>
      <c r="AO22" s="74">
        <f t="shared" si="0"/>
        <v>7631</v>
      </c>
      <c r="AP22" s="74">
        <f t="shared" si="0"/>
        <v>6140579.83</v>
      </c>
      <c r="AQ22" s="74">
        <f t="shared" si="0"/>
        <v>6056055.49</v>
      </c>
      <c r="AR22" s="74">
        <f t="shared" si="0"/>
        <v>6531351.197</v>
      </c>
      <c r="AS22" s="74">
        <f t="shared" si="0"/>
        <v>92743</v>
      </c>
      <c r="AT22" s="74">
        <f t="shared" si="0"/>
        <v>1434705.9</v>
      </c>
      <c r="AU22" s="74">
        <f t="shared" si="0"/>
        <v>7461</v>
      </c>
      <c r="AV22" s="74">
        <f t="shared" si="0"/>
        <v>4996441.29</v>
      </c>
      <c r="AW22" s="74">
        <f t="shared" si="0"/>
        <v>2281945</v>
      </c>
      <c r="AX22" s="74">
        <f t="shared" si="0"/>
        <v>92745</v>
      </c>
      <c r="AY22" s="74">
        <f t="shared" si="0"/>
        <v>0</v>
      </c>
      <c r="AZ22" s="74">
        <f t="shared" si="0"/>
        <v>0</v>
      </c>
      <c r="BA22" s="74">
        <f t="shared" si="0"/>
        <v>2189200</v>
      </c>
      <c r="BB22" s="74">
        <f t="shared" si="0"/>
        <v>2319116</v>
      </c>
      <c r="BC22" s="74">
        <f t="shared" si="0"/>
        <v>94616</v>
      </c>
      <c r="BD22" s="74">
        <f t="shared" si="0"/>
        <v>0</v>
      </c>
      <c r="BE22" s="74">
        <f t="shared" si="0"/>
        <v>0</v>
      </c>
      <c r="BF22" s="74">
        <f t="shared" si="0"/>
        <v>2224500</v>
      </c>
      <c r="BG22" s="74">
        <f t="shared" si="0"/>
        <v>2319116</v>
      </c>
      <c r="BH22" s="74">
        <f t="shared" si="0"/>
        <v>94616</v>
      </c>
      <c r="BI22" s="74">
        <f t="shared" si="0"/>
        <v>0</v>
      </c>
      <c r="BJ22" s="74">
        <f t="shared" si="0"/>
        <v>0</v>
      </c>
      <c r="BK22" s="74">
        <f t="shared" si="0"/>
        <v>2224500</v>
      </c>
      <c r="BL22" s="74">
        <f t="shared" si="0"/>
        <v>6622933.71</v>
      </c>
      <c r="BM22" s="74">
        <f t="shared" si="0"/>
        <v>6538409.37</v>
      </c>
      <c r="BN22" s="74">
        <f t="shared" si="0"/>
        <v>87817.13</v>
      </c>
      <c r="BO22" s="74">
        <f t="shared" si="0"/>
        <v>87817.13</v>
      </c>
      <c r="BP22" s="74">
        <f t="shared" si="0"/>
        <v>399495.75</v>
      </c>
      <c r="BQ22" s="74">
        <f t="shared" si="0"/>
        <v>399495.72</v>
      </c>
      <c r="BR22" s="74">
        <f t="shared" si="0"/>
        <v>7631</v>
      </c>
      <c r="BS22" s="74">
        <f t="shared" si="0"/>
        <v>7631</v>
      </c>
      <c r="BT22" s="74">
        <f t="shared" si="0"/>
        <v>6127989.83</v>
      </c>
      <c r="BU22" s="74">
        <f t="shared" si="0"/>
        <v>6043465.49</v>
      </c>
      <c r="BV22" s="74">
        <f t="shared" si="0"/>
        <v>6531351.197</v>
      </c>
      <c r="BW22" s="74">
        <f t="shared" si="0"/>
        <v>92743</v>
      </c>
      <c r="BX22" s="74">
        <f t="shared" si="0"/>
        <v>1434705.9</v>
      </c>
      <c r="BY22" s="74">
        <f t="shared" si="0"/>
        <v>7461</v>
      </c>
      <c r="BZ22" s="74">
        <f t="shared" si="0"/>
        <v>4996441.29</v>
      </c>
      <c r="CA22" s="74">
        <f t="shared" si="0"/>
        <v>2281945</v>
      </c>
      <c r="CB22" s="74">
        <f t="shared" si="0"/>
        <v>92745</v>
      </c>
      <c r="CC22" s="74">
        <f t="shared" si="0"/>
        <v>0</v>
      </c>
      <c r="CD22" s="74">
        <f t="shared" si="0"/>
        <v>0</v>
      </c>
      <c r="CE22" s="74">
        <f t="shared" si="0"/>
        <v>2189200</v>
      </c>
      <c r="CF22" s="74">
        <f t="shared" si="0"/>
        <v>2319116</v>
      </c>
      <c r="CG22" s="74">
        <f t="shared" si="0"/>
        <v>94616</v>
      </c>
      <c r="CH22" s="74">
        <f t="shared" si="0"/>
        <v>0</v>
      </c>
      <c r="CI22" s="74">
        <f t="shared" si="0"/>
        <v>0</v>
      </c>
      <c r="CJ22" s="74">
        <f t="shared" si="0"/>
        <v>2224500</v>
      </c>
      <c r="CK22" s="74">
        <f t="shared" si="0"/>
        <v>2319116</v>
      </c>
      <c r="CL22" s="74">
        <f t="shared" si="0"/>
        <v>94616</v>
      </c>
      <c r="CM22" s="74">
        <f t="shared" si="0"/>
        <v>0</v>
      </c>
      <c r="CN22" s="74">
        <f t="shared" si="0"/>
        <v>0</v>
      </c>
      <c r="CO22" s="74">
        <f t="shared" si="0"/>
        <v>2224500</v>
      </c>
      <c r="CP22" s="74">
        <f t="shared" si="0"/>
        <v>6685523.71</v>
      </c>
      <c r="CQ22" s="74">
        <f t="shared" si="0"/>
        <v>87817.13</v>
      </c>
      <c r="CR22" s="74">
        <f t="shared" si="0"/>
        <v>449495.75</v>
      </c>
      <c r="CS22" s="74">
        <f t="shared" si="0"/>
        <v>7631</v>
      </c>
      <c r="CT22" s="74">
        <f t="shared" si="0"/>
        <v>6140579.83</v>
      </c>
      <c r="CU22" s="74">
        <f t="shared" ref="CU22:DS22" si="1">CU23+CU35+CU38+CU44+CU50+CU51+CU56</f>
        <v>6531351.197</v>
      </c>
      <c r="CV22" s="74">
        <f t="shared" si="1"/>
        <v>92743</v>
      </c>
      <c r="CW22" s="74">
        <f t="shared" si="1"/>
        <v>1434705.9</v>
      </c>
      <c r="CX22" s="74">
        <f t="shared" si="1"/>
        <v>7461</v>
      </c>
      <c r="CY22" s="74">
        <f t="shared" si="1"/>
        <v>4996441.29</v>
      </c>
      <c r="CZ22" s="74">
        <f t="shared" si="1"/>
        <v>2281945</v>
      </c>
      <c r="DA22" s="74">
        <f t="shared" si="1"/>
        <v>92745</v>
      </c>
      <c r="DB22" s="74">
        <f t="shared" si="1"/>
        <v>0</v>
      </c>
      <c r="DC22" s="74">
        <f t="shared" si="1"/>
        <v>0</v>
      </c>
      <c r="DD22" s="74">
        <f t="shared" si="1"/>
        <v>2189200</v>
      </c>
      <c r="DE22" s="74">
        <f t="shared" si="1"/>
        <v>6622933.71</v>
      </c>
      <c r="DF22" s="74">
        <f t="shared" si="1"/>
        <v>87817.13</v>
      </c>
      <c r="DG22" s="74">
        <f t="shared" si="1"/>
        <v>399495.75</v>
      </c>
      <c r="DH22" s="74">
        <f t="shared" si="1"/>
        <v>7631</v>
      </c>
      <c r="DI22" s="74">
        <f t="shared" si="1"/>
        <v>6127989.83</v>
      </c>
      <c r="DJ22" s="74">
        <f t="shared" si="1"/>
        <v>6531351.197</v>
      </c>
      <c r="DK22" s="74">
        <f t="shared" si="1"/>
        <v>92743</v>
      </c>
      <c r="DL22" s="74">
        <f t="shared" si="1"/>
        <v>1434705.9</v>
      </c>
      <c r="DM22" s="74">
        <f t="shared" si="1"/>
        <v>7461</v>
      </c>
      <c r="DN22" s="74">
        <f t="shared" si="1"/>
        <v>4996441.29</v>
      </c>
      <c r="DO22" s="74">
        <f t="shared" si="1"/>
        <v>2281945</v>
      </c>
      <c r="DP22" s="74">
        <f t="shared" si="1"/>
        <v>92745</v>
      </c>
      <c r="DQ22" s="74">
        <f t="shared" si="1"/>
        <v>0</v>
      </c>
      <c r="DR22" s="74">
        <f t="shared" si="1"/>
        <v>0</v>
      </c>
      <c r="DS22" s="74">
        <f t="shared" si="1"/>
        <v>2189200</v>
      </c>
      <c r="DT22" s="28"/>
      <c r="DU22" s="68" t="s">
        <v>52</v>
      </c>
      <c r="DV22" s="16"/>
      <c r="DW22" s="16"/>
    </row>
    <row r="23" ht="76.5" spans="1:127">
      <c r="A23" s="11"/>
      <c r="B23" s="12">
        <v>701000000</v>
      </c>
      <c r="C23" s="13">
        <v>5</v>
      </c>
      <c r="D23" s="17" t="s">
        <v>53</v>
      </c>
      <c r="E23" s="18" t="s">
        <v>54</v>
      </c>
      <c r="F23" s="19" t="s">
        <v>51</v>
      </c>
      <c r="G23" s="19" t="s">
        <v>51</v>
      </c>
      <c r="H23" s="19" t="s">
        <v>51</v>
      </c>
      <c r="I23" s="19" t="s">
        <v>51</v>
      </c>
      <c r="J23" s="19" t="s">
        <v>51</v>
      </c>
      <c r="K23" s="19" t="s">
        <v>51</v>
      </c>
      <c r="L23" s="40" t="s">
        <v>51</v>
      </c>
      <c r="M23" s="19" t="s">
        <v>51</v>
      </c>
      <c r="N23" s="19" t="s">
        <v>51</v>
      </c>
      <c r="O23" s="19" t="s">
        <v>51</v>
      </c>
      <c r="P23" s="19" t="s">
        <v>51</v>
      </c>
      <c r="Q23" s="19" t="s">
        <v>51</v>
      </c>
      <c r="R23" s="19" t="s">
        <v>51</v>
      </c>
      <c r="S23" s="40" t="s">
        <v>51</v>
      </c>
      <c r="T23" s="19" t="s">
        <v>51</v>
      </c>
      <c r="U23" s="19" t="s">
        <v>51</v>
      </c>
      <c r="V23" s="19" t="s">
        <v>51</v>
      </c>
      <c r="W23" s="19" t="s">
        <v>51</v>
      </c>
      <c r="X23" s="19" t="s">
        <v>51</v>
      </c>
      <c r="Y23" s="19" t="s">
        <v>51</v>
      </c>
      <c r="Z23" s="19" t="s">
        <v>51</v>
      </c>
      <c r="AA23" s="19" t="s">
        <v>51</v>
      </c>
      <c r="AB23" s="19" t="s">
        <v>51</v>
      </c>
      <c r="AC23" s="19" t="s">
        <v>51</v>
      </c>
      <c r="AD23" s="19" t="s">
        <v>51</v>
      </c>
      <c r="AE23" s="19" t="s">
        <v>51</v>
      </c>
      <c r="AF23" s="19" t="s">
        <v>51</v>
      </c>
      <c r="AG23" s="18" t="s">
        <v>51</v>
      </c>
      <c r="AH23" s="75">
        <f>AH24+AH29</f>
        <v>4144596.19</v>
      </c>
      <c r="AI23" s="75">
        <f t="shared" ref="AI23:CT23" si="2">AI24+AI29</f>
        <v>4063752.43</v>
      </c>
      <c r="AJ23" s="75">
        <f t="shared" si="2"/>
        <v>0</v>
      </c>
      <c r="AK23" s="75">
        <f t="shared" si="2"/>
        <v>0</v>
      </c>
      <c r="AL23" s="75">
        <f t="shared" si="2"/>
        <v>357898.63</v>
      </c>
      <c r="AM23" s="75">
        <f t="shared" si="2"/>
        <v>357898.63</v>
      </c>
      <c r="AN23" s="75">
        <f t="shared" si="2"/>
        <v>0</v>
      </c>
      <c r="AO23" s="75">
        <f t="shared" si="2"/>
        <v>0</v>
      </c>
      <c r="AP23" s="75">
        <f t="shared" si="2"/>
        <v>3786697.56</v>
      </c>
      <c r="AQ23" s="75">
        <f t="shared" si="2"/>
        <v>3705853.8</v>
      </c>
      <c r="AR23" s="75">
        <f t="shared" si="2"/>
        <v>3846377.19</v>
      </c>
      <c r="AS23" s="75">
        <f t="shared" si="2"/>
        <v>0</v>
      </c>
      <c r="AT23" s="75">
        <f t="shared" si="2"/>
        <v>1189189.95</v>
      </c>
      <c r="AU23" s="75">
        <f t="shared" si="2"/>
        <v>0</v>
      </c>
      <c r="AV23" s="75">
        <f t="shared" si="2"/>
        <v>2657187.24</v>
      </c>
      <c r="AW23" s="75">
        <f t="shared" si="2"/>
        <v>2134470</v>
      </c>
      <c r="AX23" s="75">
        <f t="shared" si="2"/>
        <v>0</v>
      </c>
      <c r="AY23" s="75">
        <f t="shared" si="2"/>
        <v>0</v>
      </c>
      <c r="AZ23" s="75">
        <f t="shared" si="2"/>
        <v>0</v>
      </c>
      <c r="BA23" s="75">
        <f t="shared" si="2"/>
        <v>2134470</v>
      </c>
      <c r="BB23" s="75">
        <f t="shared" si="2"/>
        <v>2113275</v>
      </c>
      <c r="BC23" s="75">
        <f t="shared" si="2"/>
        <v>0</v>
      </c>
      <c r="BD23" s="75">
        <f t="shared" si="2"/>
        <v>0</v>
      </c>
      <c r="BE23" s="75">
        <f t="shared" si="2"/>
        <v>0</v>
      </c>
      <c r="BF23" s="75">
        <f t="shared" si="2"/>
        <v>2113275</v>
      </c>
      <c r="BG23" s="75">
        <f t="shared" si="2"/>
        <v>2113275</v>
      </c>
      <c r="BH23" s="75">
        <f t="shared" si="2"/>
        <v>0</v>
      </c>
      <c r="BI23" s="75">
        <f t="shared" si="2"/>
        <v>0</v>
      </c>
      <c r="BJ23" s="75">
        <f t="shared" si="2"/>
        <v>0</v>
      </c>
      <c r="BK23" s="75">
        <f t="shared" si="2"/>
        <v>2113275</v>
      </c>
      <c r="BL23" s="75">
        <f t="shared" si="2"/>
        <v>4120596.19</v>
      </c>
      <c r="BM23" s="75">
        <f t="shared" si="2"/>
        <v>4039752.43</v>
      </c>
      <c r="BN23" s="75">
        <f t="shared" si="2"/>
        <v>0</v>
      </c>
      <c r="BO23" s="75">
        <f t="shared" si="2"/>
        <v>0</v>
      </c>
      <c r="BP23" s="75">
        <f t="shared" si="2"/>
        <v>333898.63</v>
      </c>
      <c r="BQ23" s="75">
        <f t="shared" si="2"/>
        <v>333898.6</v>
      </c>
      <c r="BR23" s="75">
        <f t="shared" si="2"/>
        <v>0</v>
      </c>
      <c r="BS23" s="75">
        <f t="shared" si="2"/>
        <v>0</v>
      </c>
      <c r="BT23" s="75">
        <f t="shared" si="2"/>
        <v>3786697.56</v>
      </c>
      <c r="BU23" s="75">
        <f t="shared" si="2"/>
        <v>3705853.8</v>
      </c>
      <c r="BV23" s="75">
        <f t="shared" si="2"/>
        <v>3846377.19</v>
      </c>
      <c r="BW23" s="75">
        <f t="shared" si="2"/>
        <v>0</v>
      </c>
      <c r="BX23" s="75">
        <f t="shared" si="2"/>
        <v>1189189.95</v>
      </c>
      <c r="BY23" s="75">
        <f t="shared" si="2"/>
        <v>0</v>
      </c>
      <c r="BZ23" s="75">
        <f t="shared" si="2"/>
        <v>2657187.24</v>
      </c>
      <c r="CA23" s="75">
        <f t="shared" si="2"/>
        <v>2134470</v>
      </c>
      <c r="CB23" s="75">
        <f t="shared" si="2"/>
        <v>0</v>
      </c>
      <c r="CC23" s="75">
        <f t="shared" si="2"/>
        <v>0</v>
      </c>
      <c r="CD23" s="75">
        <f t="shared" si="2"/>
        <v>0</v>
      </c>
      <c r="CE23" s="75">
        <f t="shared" si="2"/>
        <v>2134470</v>
      </c>
      <c r="CF23" s="75">
        <f t="shared" si="2"/>
        <v>2113275</v>
      </c>
      <c r="CG23" s="75">
        <f t="shared" si="2"/>
        <v>0</v>
      </c>
      <c r="CH23" s="75">
        <f t="shared" si="2"/>
        <v>0</v>
      </c>
      <c r="CI23" s="75">
        <f t="shared" si="2"/>
        <v>0</v>
      </c>
      <c r="CJ23" s="75">
        <f t="shared" si="2"/>
        <v>2113275</v>
      </c>
      <c r="CK23" s="75">
        <f t="shared" si="2"/>
        <v>2113275</v>
      </c>
      <c r="CL23" s="75">
        <f t="shared" si="2"/>
        <v>0</v>
      </c>
      <c r="CM23" s="75">
        <f t="shared" si="2"/>
        <v>0</v>
      </c>
      <c r="CN23" s="75">
        <f t="shared" si="2"/>
        <v>0</v>
      </c>
      <c r="CO23" s="75">
        <f t="shared" si="2"/>
        <v>2113275</v>
      </c>
      <c r="CP23" s="75">
        <f t="shared" si="2"/>
        <v>4144596.19</v>
      </c>
      <c r="CQ23" s="75">
        <f t="shared" si="2"/>
        <v>0</v>
      </c>
      <c r="CR23" s="75">
        <f t="shared" si="2"/>
        <v>357898.63</v>
      </c>
      <c r="CS23" s="75">
        <f t="shared" si="2"/>
        <v>0</v>
      </c>
      <c r="CT23" s="75">
        <f t="shared" si="2"/>
        <v>3786697.56</v>
      </c>
      <c r="CU23" s="75">
        <f t="shared" ref="CU23:DS23" si="3">CU24+CU29</f>
        <v>3846377.19</v>
      </c>
      <c r="CV23" s="75">
        <f t="shared" si="3"/>
        <v>0</v>
      </c>
      <c r="CW23" s="75">
        <f t="shared" si="3"/>
        <v>1189189.95</v>
      </c>
      <c r="CX23" s="75">
        <f t="shared" si="3"/>
        <v>0</v>
      </c>
      <c r="CY23" s="75">
        <f t="shared" si="3"/>
        <v>2657187.24</v>
      </c>
      <c r="CZ23" s="75">
        <f t="shared" si="3"/>
        <v>2134470</v>
      </c>
      <c r="DA23" s="75">
        <f t="shared" si="3"/>
        <v>0</v>
      </c>
      <c r="DB23" s="75">
        <f t="shared" si="3"/>
        <v>0</v>
      </c>
      <c r="DC23" s="75">
        <f t="shared" si="3"/>
        <v>0</v>
      </c>
      <c r="DD23" s="75">
        <f t="shared" si="3"/>
        <v>2134470</v>
      </c>
      <c r="DE23" s="75">
        <f t="shared" si="3"/>
        <v>4120596.19</v>
      </c>
      <c r="DF23" s="75">
        <f t="shared" si="3"/>
        <v>0</v>
      </c>
      <c r="DG23" s="75">
        <f t="shared" si="3"/>
        <v>333898.63</v>
      </c>
      <c r="DH23" s="75">
        <f t="shared" si="3"/>
        <v>0</v>
      </c>
      <c r="DI23" s="75">
        <f t="shared" si="3"/>
        <v>3786697.56</v>
      </c>
      <c r="DJ23" s="75">
        <f t="shared" si="3"/>
        <v>3846377.19</v>
      </c>
      <c r="DK23" s="75">
        <f t="shared" si="3"/>
        <v>0</v>
      </c>
      <c r="DL23" s="75">
        <f t="shared" si="3"/>
        <v>1189189.95</v>
      </c>
      <c r="DM23" s="75">
        <f t="shared" si="3"/>
        <v>0</v>
      </c>
      <c r="DN23" s="75">
        <f t="shared" si="3"/>
        <v>2657187.24</v>
      </c>
      <c r="DO23" s="75">
        <f t="shared" si="3"/>
        <v>2134470</v>
      </c>
      <c r="DP23" s="75">
        <f t="shared" si="3"/>
        <v>0</v>
      </c>
      <c r="DQ23" s="75">
        <f t="shared" si="3"/>
        <v>0</v>
      </c>
      <c r="DR23" s="75">
        <f t="shared" si="3"/>
        <v>0</v>
      </c>
      <c r="DS23" s="75">
        <f t="shared" si="3"/>
        <v>2134470</v>
      </c>
      <c r="DT23" s="69"/>
      <c r="DU23" s="68" t="s">
        <v>52</v>
      </c>
      <c r="DV23" s="19"/>
      <c r="DW23" s="19"/>
    </row>
    <row r="24" ht="76.5" spans="1:127">
      <c r="A24" s="11"/>
      <c r="B24" s="12">
        <v>701010000</v>
      </c>
      <c r="C24" s="13">
        <v>5</v>
      </c>
      <c r="D24" s="20" t="s">
        <v>55</v>
      </c>
      <c r="E24" s="18" t="s">
        <v>56</v>
      </c>
      <c r="F24" s="13" t="s">
        <v>51</v>
      </c>
      <c r="G24" s="13" t="s">
        <v>51</v>
      </c>
      <c r="H24" s="13" t="s">
        <v>51</v>
      </c>
      <c r="I24" s="13" t="s">
        <v>51</v>
      </c>
      <c r="J24" s="13" t="s">
        <v>51</v>
      </c>
      <c r="K24" s="13" t="s">
        <v>51</v>
      </c>
      <c r="L24" s="41" t="s">
        <v>51</v>
      </c>
      <c r="M24" s="13" t="s">
        <v>51</v>
      </c>
      <c r="N24" s="13" t="s">
        <v>51</v>
      </c>
      <c r="O24" s="13" t="s">
        <v>51</v>
      </c>
      <c r="P24" s="13" t="s">
        <v>51</v>
      </c>
      <c r="Q24" s="13" t="s">
        <v>51</v>
      </c>
      <c r="R24" s="13" t="s">
        <v>51</v>
      </c>
      <c r="S24" s="41" t="s">
        <v>51</v>
      </c>
      <c r="T24" s="13" t="s">
        <v>51</v>
      </c>
      <c r="U24" s="13" t="s">
        <v>51</v>
      </c>
      <c r="V24" s="13" t="s">
        <v>51</v>
      </c>
      <c r="W24" s="13" t="s">
        <v>51</v>
      </c>
      <c r="X24" s="13" t="s">
        <v>51</v>
      </c>
      <c r="Y24" s="13" t="s">
        <v>51</v>
      </c>
      <c r="Z24" s="13" t="s">
        <v>51</v>
      </c>
      <c r="AA24" s="13" t="s">
        <v>51</v>
      </c>
      <c r="AB24" s="13" t="s">
        <v>51</v>
      </c>
      <c r="AC24" s="13" t="s">
        <v>51</v>
      </c>
      <c r="AD24" s="13" t="s">
        <v>51</v>
      </c>
      <c r="AE24" s="13" t="s">
        <v>51</v>
      </c>
      <c r="AF24" s="13" t="s">
        <v>51</v>
      </c>
      <c r="AG24" s="21" t="s">
        <v>51</v>
      </c>
      <c r="AH24" s="76">
        <f>AH25+AH26+AH28+AH27</f>
        <v>3396948.7</v>
      </c>
      <c r="AI24" s="76">
        <f t="shared" ref="AI24:CT24" si="4">AI25+AI26+AI28+AI27</f>
        <v>3373646.08</v>
      </c>
      <c r="AJ24" s="76">
        <f t="shared" si="4"/>
        <v>0</v>
      </c>
      <c r="AK24" s="76">
        <f t="shared" si="4"/>
        <v>0</v>
      </c>
      <c r="AL24" s="76">
        <f t="shared" si="4"/>
        <v>357898.63</v>
      </c>
      <c r="AM24" s="76">
        <f t="shared" si="4"/>
        <v>357898.63</v>
      </c>
      <c r="AN24" s="76">
        <f t="shared" si="4"/>
        <v>0</v>
      </c>
      <c r="AO24" s="76">
        <f t="shared" si="4"/>
        <v>0</v>
      </c>
      <c r="AP24" s="76">
        <f t="shared" si="4"/>
        <v>3039050.07</v>
      </c>
      <c r="AQ24" s="76">
        <f t="shared" si="4"/>
        <v>3015747.45</v>
      </c>
      <c r="AR24" s="76">
        <f t="shared" si="4"/>
        <v>2996589.38</v>
      </c>
      <c r="AS24" s="76">
        <f t="shared" si="4"/>
        <v>0</v>
      </c>
      <c r="AT24" s="76">
        <f t="shared" si="4"/>
        <v>1189189.95</v>
      </c>
      <c r="AU24" s="76">
        <f t="shared" si="4"/>
        <v>0</v>
      </c>
      <c r="AV24" s="76">
        <f t="shared" si="4"/>
        <v>1807399.43</v>
      </c>
      <c r="AW24" s="76">
        <f t="shared" si="4"/>
        <v>1398370</v>
      </c>
      <c r="AX24" s="76">
        <f t="shared" si="4"/>
        <v>0</v>
      </c>
      <c r="AY24" s="76">
        <f t="shared" si="4"/>
        <v>0</v>
      </c>
      <c r="AZ24" s="76">
        <f t="shared" si="4"/>
        <v>0</v>
      </c>
      <c r="BA24" s="76">
        <f t="shared" si="4"/>
        <v>1398370</v>
      </c>
      <c r="BB24" s="76">
        <f t="shared" si="4"/>
        <v>1357275</v>
      </c>
      <c r="BC24" s="76">
        <f t="shared" si="4"/>
        <v>0</v>
      </c>
      <c r="BD24" s="76">
        <f t="shared" si="4"/>
        <v>0</v>
      </c>
      <c r="BE24" s="76">
        <f t="shared" si="4"/>
        <v>0</v>
      </c>
      <c r="BF24" s="76">
        <f t="shared" si="4"/>
        <v>1357275</v>
      </c>
      <c r="BG24" s="76">
        <f t="shared" si="4"/>
        <v>1357275</v>
      </c>
      <c r="BH24" s="76">
        <f t="shared" si="4"/>
        <v>0</v>
      </c>
      <c r="BI24" s="76">
        <f t="shared" si="4"/>
        <v>0</v>
      </c>
      <c r="BJ24" s="76">
        <f t="shared" si="4"/>
        <v>0</v>
      </c>
      <c r="BK24" s="76">
        <f t="shared" si="4"/>
        <v>1357275</v>
      </c>
      <c r="BL24" s="76">
        <f t="shared" si="4"/>
        <v>3372948.7</v>
      </c>
      <c r="BM24" s="76">
        <f t="shared" si="4"/>
        <v>3349646.08</v>
      </c>
      <c r="BN24" s="76">
        <f t="shared" si="4"/>
        <v>0</v>
      </c>
      <c r="BO24" s="76">
        <f t="shared" si="4"/>
        <v>0</v>
      </c>
      <c r="BP24" s="76">
        <f t="shared" si="4"/>
        <v>333898.63</v>
      </c>
      <c r="BQ24" s="76">
        <f t="shared" si="4"/>
        <v>333898.6</v>
      </c>
      <c r="BR24" s="76">
        <f t="shared" si="4"/>
        <v>0</v>
      </c>
      <c r="BS24" s="76">
        <f t="shared" si="4"/>
        <v>0</v>
      </c>
      <c r="BT24" s="76">
        <f t="shared" si="4"/>
        <v>3039050.07</v>
      </c>
      <c r="BU24" s="76">
        <f t="shared" si="4"/>
        <v>3015747.45</v>
      </c>
      <c r="BV24" s="76">
        <f t="shared" si="4"/>
        <v>2996589.38</v>
      </c>
      <c r="BW24" s="76">
        <f t="shared" si="4"/>
        <v>0</v>
      </c>
      <c r="BX24" s="76">
        <f t="shared" si="4"/>
        <v>1189189.95</v>
      </c>
      <c r="BY24" s="76">
        <f t="shared" si="4"/>
        <v>0</v>
      </c>
      <c r="BZ24" s="76">
        <f t="shared" si="4"/>
        <v>1807399.43</v>
      </c>
      <c r="CA24" s="76">
        <f t="shared" si="4"/>
        <v>1398370</v>
      </c>
      <c r="CB24" s="76">
        <f t="shared" si="4"/>
        <v>0</v>
      </c>
      <c r="CC24" s="76">
        <f t="shared" si="4"/>
        <v>0</v>
      </c>
      <c r="CD24" s="76">
        <f t="shared" si="4"/>
        <v>0</v>
      </c>
      <c r="CE24" s="76">
        <f t="shared" si="4"/>
        <v>1398370</v>
      </c>
      <c r="CF24" s="76">
        <f t="shared" si="4"/>
        <v>1357275</v>
      </c>
      <c r="CG24" s="76">
        <f t="shared" si="4"/>
        <v>0</v>
      </c>
      <c r="CH24" s="76">
        <f t="shared" si="4"/>
        <v>0</v>
      </c>
      <c r="CI24" s="76">
        <f t="shared" si="4"/>
        <v>0</v>
      </c>
      <c r="CJ24" s="76">
        <f t="shared" si="4"/>
        <v>1357275</v>
      </c>
      <c r="CK24" s="76">
        <f t="shared" si="4"/>
        <v>1357275</v>
      </c>
      <c r="CL24" s="76">
        <f t="shared" si="4"/>
        <v>0</v>
      </c>
      <c r="CM24" s="76">
        <f t="shared" si="4"/>
        <v>0</v>
      </c>
      <c r="CN24" s="76">
        <f t="shared" si="4"/>
        <v>0</v>
      </c>
      <c r="CO24" s="76">
        <f t="shared" si="4"/>
        <v>1357275</v>
      </c>
      <c r="CP24" s="76">
        <f t="shared" si="4"/>
        <v>3396948.7</v>
      </c>
      <c r="CQ24" s="76">
        <f t="shared" si="4"/>
        <v>0</v>
      </c>
      <c r="CR24" s="76">
        <f t="shared" si="4"/>
        <v>357898.63</v>
      </c>
      <c r="CS24" s="76">
        <f t="shared" si="4"/>
        <v>0</v>
      </c>
      <c r="CT24" s="76">
        <f t="shared" si="4"/>
        <v>3039050.07</v>
      </c>
      <c r="CU24" s="76">
        <f t="shared" ref="CU24:DS24" si="5">CU25+CU26+CU28+CU27</f>
        <v>2996589.38</v>
      </c>
      <c r="CV24" s="76">
        <f t="shared" si="5"/>
        <v>0</v>
      </c>
      <c r="CW24" s="76">
        <f t="shared" si="5"/>
        <v>1189189.95</v>
      </c>
      <c r="CX24" s="76">
        <f t="shared" si="5"/>
        <v>0</v>
      </c>
      <c r="CY24" s="76">
        <f t="shared" si="5"/>
        <v>1807399.43</v>
      </c>
      <c r="CZ24" s="76">
        <f t="shared" si="5"/>
        <v>1398370</v>
      </c>
      <c r="DA24" s="76">
        <f t="shared" si="5"/>
        <v>0</v>
      </c>
      <c r="DB24" s="76">
        <f t="shared" si="5"/>
        <v>0</v>
      </c>
      <c r="DC24" s="76">
        <f t="shared" si="5"/>
        <v>0</v>
      </c>
      <c r="DD24" s="76">
        <f t="shared" si="5"/>
        <v>1398370</v>
      </c>
      <c r="DE24" s="76">
        <f t="shared" si="5"/>
        <v>3372948.7</v>
      </c>
      <c r="DF24" s="76">
        <f t="shared" si="5"/>
        <v>0</v>
      </c>
      <c r="DG24" s="76">
        <f t="shared" si="5"/>
        <v>333898.63</v>
      </c>
      <c r="DH24" s="76">
        <f t="shared" si="5"/>
        <v>0</v>
      </c>
      <c r="DI24" s="76">
        <f t="shared" si="5"/>
        <v>3039050.07</v>
      </c>
      <c r="DJ24" s="76">
        <f t="shared" si="5"/>
        <v>2996589.38</v>
      </c>
      <c r="DK24" s="76">
        <f t="shared" si="5"/>
        <v>0</v>
      </c>
      <c r="DL24" s="76">
        <f t="shared" si="5"/>
        <v>1189189.95</v>
      </c>
      <c r="DM24" s="76">
        <f t="shared" si="5"/>
        <v>0</v>
      </c>
      <c r="DN24" s="76">
        <f t="shared" si="5"/>
        <v>1807399.43</v>
      </c>
      <c r="DO24" s="76">
        <f t="shared" si="5"/>
        <v>1398370</v>
      </c>
      <c r="DP24" s="76">
        <f t="shared" si="5"/>
        <v>0</v>
      </c>
      <c r="DQ24" s="76">
        <f t="shared" si="5"/>
        <v>0</v>
      </c>
      <c r="DR24" s="76">
        <f t="shared" si="5"/>
        <v>0</v>
      </c>
      <c r="DS24" s="76">
        <f t="shared" si="5"/>
        <v>1398370</v>
      </c>
      <c r="DT24" s="22"/>
      <c r="DU24" s="68" t="s">
        <v>52</v>
      </c>
      <c r="DV24" s="13"/>
      <c r="DW24" s="13"/>
    </row>
    <row r="25" ht="127.5" spans="1:127">
      <c r="A25" s="11"/>
      <c r="B25" s="12">
        <v>701010003</v>
      </c>
      <c r="C25" s="21">
        <v>5</v>
      </c>
      <c r="D25" s="20" t="s">
        <v>57</v>
      </c>
      <c r="E25" s="18">
        <v>6505</v>
      </c>
      <c r="F25" s="22" t="s">
        <v>58</v>
      </c>
      <c r="G25" s="22" t="s">
        <v>59</v>
      </c>
      <c r="H25" s="22" t="s">
        <v>60</v>
      </c>
      <c r="I25" s="22"/>
      <c r="J25" s="22"/>
      <c r="K25" s="22"/>
      <c r="L25" s="42"/>
      <c r="M25" s="22"/>
      <c r="N25" s="22"/>
      <c r="O25" s="22"/>
      <c r="P25" s="22"/>
      <c r="Q25" s="22"/>
      <c r="R25" s="22"/>
      <c r="S25" s="42"/>
      <c r="T25" s="22"/>
      <c r="U25" s="22"/>
      <c r="V25" s="22"/>
      <c r="W25" s="22"/>
      <c r="X25" s="22"/>
      <c r="Y25" s="22"/>
      <c r="Z25" s="22" t="s">
        <v>61</v>
      </c>
      <c r="AA25" s="22" t="s">
        <v>62</v>
      </c>
      <c r="AB25" s="22" t="s">
        <v>63</v>
      </c>
      <c r="AC25" s="22" t="s">
        <v>64</v>
      </c>
      <c r="AD25" s="22" t="s">
        <v>65</v>
      </c>
      <c r="AE25" s="22" t="s">
        <v>66</v>
      </c>
      <c r="AF25" s="21" t="s">
        <v>67</v>
      </c>
      <c r="AG25" s="21" t="s">
        <v>68</v>
      </c>
      <c r="AH25" s="77">
        <v>114000</v>
      </c>
      <c r="AI25" s="77">
        <v>114000</v>
      </c>
      <c r="AJ25" s="78">
        <v>0</v>
      </c>
      <c r="AK25" s="78">
        <v>0</v>
      </c>
      <c r="AL25" s="78">
        <v>0</v>
      </c>
      <c r="AM25" s="78">
        <v>0</v>
      </c>
      <c r="AN25" s="78">
        <v>0</v>
      </c>
      <c r="AO25" s="78">
        <v>0</v>
      </c>
      <c r="AP25" s="77">
        <v>114000</v>
      </c>
      <c r="AQ25" s="77">
        <v>114000</v>
      </c>
      <c r="AR25" s="77">
        <v>9800</v>
      </c>
      <c r="AS25" s="78">
        <v>0</v>
      </c>
      <c r="AT25" s="78">
        <v>0</v>
      </c>
      <c r="AU25" s="78">
        <v>0</v>
      </c>
      <c r="AV25" s="77">
        <v>9800</v>
      </c>
      <c r="AW25" s="77">
        <v>0</v>
      </c>
      <c r="AX25" s="78">
        <v>0</v>
      </c>
      <c r="AY25" s="78">
        <v>0</v>
      </c>
      <c r="AZ25" s="78">
        <v>0</v>
      </c>
      <c r="BA25" s="77">
        <v>0</v>
      </c>
      <c r="BB25" s="77">
        <v>0</v>
      </c>
      <c r="BC25" s="78">
        <v>0</v>
      </c>
      <c r="BD25" s="78">
        <v>0</v>
      </c>
      <c r="BE25" s="78">
        <v>0</v>
      </c>
      <c r="BF25" s="77">
        <v>0</v>
      </c>
      <c r="BG25" s="77">
        <v>0</v>
      </c>
      <c r="BH25" s="78">
        <v>0</v>
      </c>
      <c r="BI25" s="78">
        <v>0</v>
      </c>
      <c r="BJ25" s="78">
        <v>0</v>
      </c>
      <c r="BK25" s="77">
        <v>0</v>
      </c>
      <c r="BL25" s="77">
        <v>114000</v>
      </c>
      <c r="BM25" s="77">
        <v>114000</v>
      </c>
      <c r="BN25" s="78">
        <v>0</v>
      </c>
      <c r="BO25" s="78">
        <v>0</v>
      </c>
      <c r="BP25" s="78">
        <v>0</v>
      </c>
      <c r="BQ25" s="78">
        <v>0</v>
      </c>
      <c r="BR25" s="78">
        <v>0</v>
      </c>
      <c r="BS25" s="78">
        <v>0</v>
      </c>
      <c r="BT25" s="77">
        <v>114000</v>
      </c>
      <c r="BU25" s="77">
        <v>114000</v>
      </c>
      <c r="BV25" s="77">
        <f>AR25</f>
        <v>9800</v>
      </c>
      <c r="BW25" s="78">
        <v>0</v>
      </c>
      <c r="BX25" s="78">
        <v>0</v>
      </c>
      <c r="BY25" s="78">
        <v>0</v>
      </c>
      <c r="BZ25" s="77">
        <f t="shared" ref="BZ25:BZ27" si="6">AV25</f>
        <v>9800</v>
      </c>
      <c r="CA25" s="77">
        <v>0</v>
      </c>
      <c r="CB25" s="78">
        <v>0</v>
      </c>
      <c r="CC25" s="78">
        <v>0</v>
      </c>
      <c r="CD25" s="78">
        <v>0</v>
      </c>
      <c r="CE25" s="77">
        <v>0</v>
      </c>
      <c r="CF25" s="77">
        <v>0</v>
      </c>
      <c r="CG25" s="78">
        <v>0</v>
      </c>
      <c r="CH25" s="78">
        <v>0</v>
      </c>
      <c r="CI25" s="78">
        <v>0</v>
      </c>
      <c r="CJ25" s="77">
        <v>0</v>
      </c>
      <c r="CK25" s="77">
        <v>0</v>
      </c>
      <c r="CL25" s="78">
        <v>0</v>
      </c>
      <c r="CM25" s="78">
        <v>0</v>
      </c>
      <c r="CN25" s="78">
        <v>0</v>
      </c>
      <c r="CO25" s="77">
        <v>0</v>
      </c>
      <c r="CP25" s="77">
        <f>AH25</f>
        <v>114000</v>
      </c>
      <c r="CQ25" s="78">
        <v>0</v>
      </c>
      <c r="CR25" s="78">
        <v>0</v>
      </c>
      <c r="CS25" s="78">
        <v>0</v>
      </c>
      <c r="CT25" s="77">
        <f>AP25</f>
        <v>114000</v>
      </c>
      <c r="CU25" s="77">
        <f>AR25</f>
        <v>9800</v>
      </c>
      <c r="CV25" s="78">
        <v>0</v>
      </c>
      <c r="CW25" s="78">
        <v>0</v>
      </c>
      <c r="CX25" s="78">
        <v>0</v>
      </c>
      <c r="CY25" s="77">
        <f>AV25</f>
        <v>9800</v>
      </c>
      <c r="CZ25" s="77">
        <v>0</v>
      </c>
      <c r="DA25" s="78">
        <v>0</v>
      </c>
      <c r="DB25" s="78">
        <v>0</v>
      </c>
      <c r="DC25" s="78">
        <v>0</v>
      </c>
      <c r="DD25" s="77">
        <v>0</v>
      </c>
      <c r="DE25" s="77">
        <f>BL25</f>
        <v>114000</v>
      </c>
      <c r="DF25" s="78">
        <v>0</v>
      </c>
      <c r="DG25" s="78">
        <v>0</v>
      </c>
      <c r="DH25" s="78">
        <v>0</v>
      </c>
      <c r="DI25" s="77">
        <f>BT25</f>
        <v>114000</v>
      </c>
      <c r="DJ25" s="77">
        <f>BV25</f>
        <v>9800</v>
      </c>
      <c r="DK25" s="78">
        <v>0</v>
      </c>
      <c r="DL25" s="78">
        <v>0</v>
      </c>
      <c r="DM25" s="78">
        <v>0</v>
      </c>
      <c r="DN25" s="77">
        <f>BZ25</f>
        <v>9800</v>
      </c>
      <c r="DO25" s="77">
        <v>0</v>
      </c>
      <c r="DP25" s="78">
        <v>0</v>
      </c>
      <c r="DQ25" s="78">
        <v>0</v>
      </c>
      <c r="DR25" s="78">
        <v>0</v>
      </c>
      <c r="DS25" s="77">
        <v>0</v>
      </c>
      <c r="DT25" s="22" t="s">
        <v>69</v>
      </c>
      <c r="DU25" s="70" t="s">
        <v>52</v>
      </c>
      <c r="DV25" s="21">
        <v>0</v>
      </c>
      <c r="DW25" s="71" t="s">
        <v>70</v>
      </c>
    </row>
    <row r="26" ht="153" spans="1:127">
      <c r="A26" s="11"/>
      <c r="B26" s="12">
        <v>701010006</v>
      </c>
      <c r="C26" s="21">
        <v>5</v>
      </c>
      <c r="D26" s="20" t="s">
        <v>71</v>
      </c>
      <c r="E26" s="18">
        <v>6508</v>
      </c>
      <c r="F26" s="22" t="s">
        <v>72</v>
      </c>
      <c r="G26" s="22" t="s">
        <v>62</v>
      </c>
      <c r="H26" s="22" t="s">
        <v>73</v>
      </c>
      <c r="I26" s="22"/>
      <c r="J26" s="22"/>
      <c r="K26" s="22"/>
      <c r="L26" s="42"/>
      <c r="M26" s="22"/>
      <c r="N26" s="22"/>
      <c r="O26" s="22"/>
      <c r="P26" s="22"/>
      <c r="Q26" s="22"/>
      <c r="R26" s="22"/>
      <c r="S26" s="42"/>
      <c r="T26" s="22"/>
      <c r="U26" s="22"/>
      <c r="V26" s="22"/>
      <c r="W26" s="22"/>
      <c r="X26" s="22"/>
      <c r="Y26" s="22"/>
      <c r="Z26" s="22" t="s">
        <v>74</v>
      </c>
      <c r="AA26" s="22" t="s">
        <v>62</v>
      </c>
      <c r="AB26" s="22" t="s">
        <v>75</v>
      </c>
      <c r="AC26" s="22" t="s">
        <v>76</v>
      </c>
      <c r="AD26" s="22" t="s">
        <v>77</v>
      </c>
      <c r="AE26" s="22" t="s">
        <v>78</v>
      </c>
      <c r="AF26" s="21" t="s">
        <v>79</v>
      </c>
      <c r="AG26" s="21" t="s">
        <v>80</v>
      </c>
      <c r="AH26" s="77">
        <v>2945465.46</v>
      </c>
      <c r="AI26" s="77">
        <v>2943831.23</v>
      </c>
      <c r="AJ26" s="78"/>
      <c r="AK26" s="78"/>
      <c r="AL26" s="78">
        <v>357898.63</v>
      </c>
      <c r="AM26" s="78">
        <v>357898.63</v>
      </c>
      <c r="AN26" s="78"/>
      <c r="AO26" s="78"/>
      <c r="AP26" s="77">
        <v>2587566.83</v>
      </c>
      <c r="AQ26" s="77">
        <v>2585932.6</v>
      </c>
      <c r="AR26" s="77">
        <f>AT26+AV26</f>
        <v>2612336.3</v>
      </c>
      <c r="AS26" s="78"/>
      <c r="AT26" s="78">
        <v>1189189.95</v>
      </c>
      <c r="AU26" s="78"/>
      <c r="AV26" s="77">
        <v>1423146.35</v>
      </c>
      <c r="AW26" s="77">
        <v>1398370</v>
      </c>
      <c r="AX26" s="78"/>
      <c r="AY26" s="78"/>
      <c r="AZ26" s="78"/>
      <c r="BA26" s="77">
        <v>1398370</v>
      </c>
      <c r="BB26" s="77">
        <v>1357275</v>
      </c>
      <c r="BC26" s="78"/>
      <c r="BD26" s="78"/>
      <c r="BE26" s="78"/>
      <c r="BF26" s="77">
        <v>1357275</v>
      </c>
      <c r="BG26" s="77">
        <f>BB26</f>
        <v>1357275</v>
      </c>
      <c r="BH26" s="78"/>
      <c r="BI26" s="78"/>
      <c r="BJ26" s="78"/>
      <c r="BK26" s="77">
        <f>BF26</f>
        <v>1357275</v>
      </c>
      <c r="BL26" s="77">
        <v>2921465.46</v>
      </c>
      <c r="BM26" s="77">
        <v>2919831.23</v>
      </c>
      <c r="BN26" s="78"/>
      <c r="BO26" s="78"/>
      <c r="BP26" s="78">
        <v>333898.63</v>
      </c>
      <c r="BQ26" s="78">
        <v>333898.6</v>
      </c>
      <c r="BR26" s="78"/>
      <c r="BS26" s="78"/>
      <c r="BT26" s="77">
        <v>2587566.83</v>
      </c>
      <c r="BU26" s="77">
        <v>2585932.6</v>
      </c>
      <c r="BV26" s="77">
        <f>AR26</f>
        <v>2612336.3</v>
      </c>
      <c r="BW26" s="78"/>
      <c r="BX26" s="78">
        <v>1189189.95</v>
      </c>
      <c r="BY26" s="78"/>
      <c r="BZ26" s="77">
        <f t="shared" si="6"/>
        <v>1423146.35</v>
      </c>
      <c r="CA26" s="77">
        <v>1398370</v>
      </c>
      <c r="CB26" s="78"/>
      <c r="CC26" s="78"/>
      <c r="CD26" s="78"/>
      <c r="CE26" s="77">
        <v>1398370</v>
      </c>
      <c r="CF26" s="77">
        <v>1357275</v>
      </c>
      <c r="CG26" s="78"/>
      <c r="CH26" s="78"/>
      <c r="CI26" s="78"/>
      <c r="CJ26" s="77">
        <v>1357275</v>
      </c>
      <c r="CK26" s="77">
        <f>CF26</f>
        <v>1357275</v>
      </c>
      <c r="CL26" s="78"/>
      <c r="CM26" s="78"/>
      <c r="CN26" s="78"/>
      <c r="CO26" s="77">
        <f>CJ26</f>
        <v>1357275</v>
      </c>
      <c r="CP26" s="77">
        <f t="shared" ref="CP26:CP34" si="7">AH26</f>
        <v>2945465.46</v>
      </c>
      <c r="CQ26" s="78"/>
      <c r="CR26" s="78">
        <f>AL26</f>
        <v>357898.63</v>
      </c>
      <c r="CS26" s="78"/>
      <c r="CT26" s="77">
        <f t="shared" ref="CT26:CT34" si="8">AP26</f>
        <v>2587566.83</v>
      </c>
      <c r="CU26" s="77">
        <f t="shared" ref="CU26:CU34" si="9">AR26</f>
        <v>2612336.3</v>
      </c>
      <c r="CV26" s="78"/>
      <c r="CW26" s="78">
        <f>AT26</f>
        <v>1189189.95</v>
      </c>
      <c r="CX26" s="78"/>
      <c r="CY26" s="77">
        <f t="shared" ref="CY26:CY34" si="10">AV26</f>
        <v>1423146.35</v>
      </c>
      <c r="CZ26" s="77">
        <f>CA26</f>
        <v>1398370</v>
      </c>
      <c r="DA26" s="78"/>
      <c r="DB26" s="78"/>
      <c r="DC26" s="78"/>
      <c r="DD26" s="77">
        <f>BA26</f>
        <v>1398370</v>
      </c>
      <c r="DE26" s="77">
        <f t="shared" ref="DE26:DE34" si="11">BL26</f>
        <v>2921465.46</v>
      </c>
      <c r="DF26" s="78"/>
      <c r="DG26" s="78">
        <f>BP26</f>
        <v>333898.63</v>
      </c>
      <c r="DH26" s="78"/>
      <c r="DI26" s="77">
        <f t="shared" ref="DI26:DI34" si="12">BT26</f>
        <v>2587566.83</v>
      </c>
      <c r="DJ26" s="77">
        <f t="shared" ref="DJ26:DJ34" si="13">BV26</f>
        <v>2612336.3</v>
      </c>
      <c r="DK26" s="78"/>
      <c r="DL26" s="78">
        <f>CW26</f>
        <v>1189189.95</v>
      </c>
      <c r="DM26" s="78"/>
      <c r="DN26" s="77">
        <f t="shared" ref="DN26:DO34" si="14">BZ26</f>
        <v>1423146.35</v>
      </c>
      <c r="DO26" s="77">
        <f>CA26</f>
        <v>1398370</v>
      </c>
      <c r="DP26" s="78"/>
      <c r="DQ26" s="78"/>
      <c r="DR26" s="78"/>
      <c r="DS26" s="77">
        <f>CE26</f>
        <v>1398370</v>
      </c>
      <c r="DT26" s="22" t="s">
        <v>69</v>
      </c>
      <c r="DU26" s="70" t="s">
        <v>52</v>
      </c>
      <c r="DV26" s="21">
        <v>0</v>
      </c>
      <c r="DW26" s="71" t="s">
        <v>70</v>
      </c>
    </row>
    <row r="27" ht="229.5" spans="1:127">
      <c r="A27" s="11"/>
      <c r="B27" s="12">
        <v>701010011</v>
      </c>
      <c r="C27" s="21">
        <v>5</v>
      </c>
      <c r="D27" s="20" t="s">
        <v>81</v>
      </c>
      <c r="E27" s="18">
        <v>6513</v>
      </c>
      <c r="F27" s="22" t="s">
        <v>82</v>
      </c>
      <c r="G27" s="22" t="s">
        <v>83</v>
      </c>
      <c r="H27" s="22" t="s">
        <v>84</v>
      </c>
      <c r="I27" s="22"/>
      <c r="J27" s="22"/>
      <c r="K27" s="22"/>
      <c r="L27" s="42"/>
      <c r="M27" s="22"/>
      <c r="N27" s="22"/>
      <c r="O27" s="22"/>
      <c r="P27" s="22"/>
      <c r="Q27" s="22"/>
      <c r="R27" s="22"/>
      <c r="S27" s="42"/>
      <c r="T27" s="22"/>
      <c r="U27" s="22"/>
      <c r="V27" s="22"/>
      <c r="W27" s="22"/>
      <c r="X27" s="22"/>
      <c r="Y27" s="22"/>
      <c r="Z27" s="22" t="s">
        <v>85</v>
      </c>
      <c r="AA27" s="22" t="s">
        <v>86</v>
      </c>
      <c r="AB27" s="22" t="s">
        <v>87</v>
      </c>
      <c r="AC27" s="22" t="s">
        <v>88</v>
      </c>
      <c r="AD27" s="22" t="s">
        <v>77</v>
      </c>
      <c r="AE27" s="22" t="s">
        <v>89</v>
      </c>
      <c r="AF27" s="21" t="s">
        <v>90</v>
      </c>
      <c r="AG27" s="21" t="s">
        <v>91</v>
      </c>
      <c r="AH27" s="77">
        <v>337483.24</v>
      </c>
      <c r="AI27" s="77">
        <v>315814.85</v>
      </c>
      <c r="AJ27" s="78"/>
      <c r="AK27" s="78"/>
      <c r="AL27" s="78"/>
      <c r="AM27" s="78"/>
      <c r="AN27" s="78"/>
      <c r="AO27" s="78"/>
      <c r="AP27" s="77">
        <v>337483.24</v>
      </c>
      <c r="AQ27" s="77">
        <v>315814.85</v>
      </c>
      <c r="AR27" s="77">
        <v>374453.08</v>
      </c>
      <c r="AS27" s="78"/>
      <c r="AT27" s="78"/>
      <c r="AU27" s="78"/>
      <c r="AV27" s="77">
        <v>374453.08</v>
      </c>
      <c r="AW27" s="77">
        <v>0</v>
      </c>
      <c r="AX27" s="78"/>
      <c r="AY27" s="78"/>
      <c r="AZ27" s="78"/>
      <c r="BA27" s="77">
        <v>0</v>
      </c>
      <c r="BB27" s="77">
        <v>0</v>
      </c>
      <c r="BC27" s="78"/>
      <c r="BD27" s="78"/>
      <c r="BE27" s="78"/>
      <c r="BF27" s="77">
        <v>0</v>
      </c>
      <c r="BG27" s="77">
        <f t="shared" ref="BG27:BG34" si="15">BB27</f>
        <v>0</v>
      </c>
      <c r="BH27" s="78"/>
      <c r="BI27" s="78"/>
      <c r="BJ27" s="78"/>
      <c r="BK27" s="77">
        <f t="shared" ref="BK27:BK34" si="16">BF27</f>
        <v>0</v>
      </c>
      <c r="BL27" s="77">
        <f>AH27</f>
        <v>337483.24</v>
      </c>
      <c r="BM27" s="77">
        <f>AI27</f>
        <v>315814.85</v>
      </c>
      <c r="BN27" s="78"/>
      <c r="BO27" s="78"/>
      <c r="BP27" s="78"/>
      <c r="BQ27" s="78"/>
      <c r="BR27" s="78"/>
      <c r="BS27" s="78"/>
      <c r="BT27" s="77">
        <f>AP27</f>
        <v>337483.24</v>
      </c>
      <c r="BU27" s="77">
        <f>AQ27</f>
        <v>315814.85</v>
      </c>
      <c r="BV27" s="77">
        <f>AR27</f>
        <v>374453.08</v>
      </c>
      <c r="BW27" s="78"/>
      <c r="BX27" s="78"/>
      <c r="BY27" s="78"/>
      <c r="BZ27" s="77">
        <f t="shared" si="6"/>
        <v>374453.08</v>
      </c>
      <c r="CA27" s="77">
        <f>AW27</f>
        <v>0</v>
      </c>
      <c r="CB27" s="78"/>
      <c r="CC27" s="78"/>
      <c r="CD27" s="78"/>
      <c r="CE27" s="77">
        <f>BA27</f>
        <v>0</v>
      </c>
      <c r="CF27" s="77">
        <f>BB27</f>
        <v>0</v>
      </c>
      <c r="CG27" s="78"/>
      <c r="CH27" s="78"/>
      <c r="CI27" s="78"/>
      <c r="CJ27" s="77">
        <f>BF27</f>
        <v>0</v>
      </c>
      <c r="CK27" s="77">
        <f t="shared" ref="CK27:CK34" si="17">CF27</f>
        <v>0</v>
      </c>
      <c r="CL27" s="78"/>
      <c r="CM27" s="78"/>
      <c r="CN27" s="78"/>
      <c r="CO27" s="77">
        <f t="shared" ref="CO27:CO34" si="18">CJ27</f>
        <v>0</v>
      </c>
      <c r="CP27" s="77">
        <f t="shared" si="7"/>
        <v>337483.24</v>
      </c>
      <c r="CQ27" s="78"/>
      <c r="CR27" s="78">
        <f t="shared" ref="CR27:CR34" si="19">AL27</f>
        <v>0</v>
      </c>
      <c r="CS27" s="78"/>
      <c r="CT27" s="77">
        <f t="shared" si="8"/>
        <v>337483.24</v>
      </c>
      <c r="CU27" s="77">
        <f t="shared" si="9"/>
        <v>374453.08</v>
      </c>
      <c r="CV27" s="78"/>
      <c r="CW27" s="78">
        <f t="shared" ref="CW27:CW34" si="20">AT27</f>
        <v>0</v>
      </c>
      <c r="CX27" s="78"/>
      <c r="CY27" s="77">
        <f t="shared" si="10"/>
        <v>374453.08</v>
      </c>
      <c r="CZ27" s="77">
        <f t="shared" ref="CZ27:CZ34" si="21">CA27</f>
        <v>0</v>
      </c>
      <c r="DA27" s="78"/>
      <c r="DB27" s="78"/>
      <c r="DC27" s="78"/>
      <c r="DD27" s="77">
        <f t="shared" ref="DD27:DD34" si="22">BA27</f>
        <v>0</v>
      </c>
      <c r="DE27" s="77">
        <f t="shared" si="11"/>
        <v>337483.24</v>
      </c>
      <c r="DF27" s="78"/>
      <c r="DG27" s="78">
        <f t="shared" ref="DG27:DG34" si="23">BP27</f>
        <v>0</v>
      </c>
      <c r="DH27" s="78"/>
      <c r="DI27" s="77">
        <f t="shared" si="12"/>
        <v>337483.24</v>
      </c>
      <c r="DJ27" s="77">
        <f t="shared" si="13"/>
        <v>374453.08</v>
      </c>
      <c r="DK27" s="78"/>
      <c r="DL27" s="78"/>
      <c r="DM27" s="78"/>
      <c r="DN27" s="77">
        <f t="shared" si="14"/>
        <v>374453.08</v>
      </c>
      <c r="DO27" s="77">
        <f t="shared" si="14"/>
        <v>0</v>
      </c>
      <c r="DP27" s="78"/>
      <c r="DQ27" s="78"/>
      <c r="DR27" s="78"/>
      <c r="DS27" s="77">
        <f t="shared" ref="DS27:DS34" si="24">CE27</f>
        <v>0</v>
      </c>
      <c r="DT27" s="22" t="s">
        <v>69</v>
      </c>
      <c r="DU27" s="70" t="s">
        <v>52</v>
      </c>
      <c r="DV27" s="21">
        <v>0</v>
      </c>
      <c r="DW27" s="71" t="s">
        <v>70</v>
      </c>
    </row>
    <row r="28" ht="102.75" customHeight="1" spans="1:127">
      <c r="A28" s="11"/>
      <c r="B28" s="12">
        <v>701010012</v>
      </c>
      <c r="C28" s="21">
        <v>5</v>
      </c>
      <c r="D28" s="20" t="s">
        <v>92</v>
      </c>
      <c r="E28" s="18">
        <v>6514</v>
      </c>
      <c r="F28" s="22" t="s">
        <v>72</v>
      </c>
      <c r="G28" s="22" t="s">
        <v>62</v>
      </c>
      <c r="H28" s="22" t="s">
        <v>73</v>
      </c>
      <c r="I28" s="22"/>
      <c r="J28" s="22"/>
      <c r="K28" s="22"/>
      <c r="L28" s="42"/>
      <c r="M28" s="22"/>
      <c r="N28" s="22"/>
      <c r="O28" s="22"/>
      <c r="P28" s="22"/>
      <c r="Q28" s="22"/>
      <c r="R28" s="22"/>
      <c r="S28" s="42"/>
      <c r="T28" s="22"/>
      <c r="U28" s="22"/>
      <c r="V28" s="22"/>
      <c r="W28" s="22"/>
      <c r="X28" s="22"/>
      <c r="Y28" s="22"/>
      <c r="Z28" s="22"/>
      <c r="AA28" s="22"/>
      <c r="AB28" s="22"/>
      <c r="AC28" s="22" t="s">
        <v>93</v>
      </c>
      <c r="AD28" s="22" t="s">
        <v>94</v>
      </c>
      <c r="AE28" s="22" t="s">
        <v>95</v>
      </c>
      <c r="AF28" s="21" t="s">
        <v>90</v>
      </c>
      <c r="AG28" s="21" t="s">
        <v>96</v>
      </c>
      <c r="AH28" s="77"/>
      <c r="AI28" s="77"/>
      <c r="AJ28" s="78"/>
      <c r="AK28" s="78"/>
      <c r="AL28" s="78"/>
      <c r="AM28" s="78"/>
      <c r="AN28" s="78"/>
      <c r="AO28" s="78"/>
      <c r="AP28" s="77"/>
      <c r="AQ28" s="77"/>
      <c r="AR28" s="77"/>
      <c r="AS28" s="78"/>
      <c r="AT28" s="78"/>
      <c r="AU28" s="78"/>
      <c r="AV28" s="77"/>
      <c r="AW28" s="77"/>
      <c r="AX28" s="78"/>
      <c r="AY28" s="78"/>
      <c r="AZ28" s="78"/>
      <c r="BA28" s="77"/>
      <c r="BB28" s="77"/>
      <c r="BC28" s="78"/>
      <c r="BD28" s="78"/>
      <c r="BE28" s="78"/>
      <c r="BF28" s="77"/>
      <c r="BG28" s="77">
        <f t="shared" si="15"/>
        <v>0</v>
      </c>
      <c r="BH28" s="78"/>
      <c r="BI28" s="78"/>
      <c r="BJ28" s="78"/>
      <c r="BK28" s="77">
        <f t="shared" si="16"/>
        <v>0</v>
      </c>
      <c r="BL28" s="77">
        <f t="shared" ref="BL28:BM34" si="25">AH28</f>
        <v>0</v>
      </c>
      <c r="BM28" s="77">
        <f t="shared" si="25"/>
        <v>0</v>
      </c>
      <c r="BN28" s="78"/>
      <c r="BO28" s="78"/>
      <c r="BP28" s="78"/>
      <c r="BQ28" s="78"/>
      <c r="BR28" s="78"/>
      <c r="BS28" s="78"/>
      <c r="BT28" s="77">
        <f t="shared" ref="BT28:BV34" si="26">AP28</f>
        <v>0</v>
      </c>
      <c r="BU28" s="77">
        <f t="shared" si="26"/>
        <v>0</v>
      </c>
      <c r="BV28" s="77">
        <f t="shared" si="26"/>
        <v>0</v>
      </c>
      <c r="BW28" s="78"/>
      <c r="BX28" s="78"/>
      <c r="BY28" s="78"/>
      <c r="BZ28" s="77">
        <f t="shared" ref="BZ28:CA34" si="27">AV28</f>
        <v>0</v>
      </c>
      <c r="CA28" s="77">
        <f t="shared" si="27"/>
        <v>0</v>
      </c>
      <c r="CB28" s="78"/>
      <c r="CC28" s="78"/>
      <c r="CD28" s="78"/>
      <c r="CE28" s="77">
        <f t="shared" ref="CE28:CF34" si="28">BA28</f>
        <v>0</v>
      </c>
      <c r="CF28" s="77">
        <f t="shared" si="28"/>
        <v>0</v>
      </c>
      <c r="CG28" s="78"/>
      <c r="CH28" s="78"/>
      <c r="CI28" s="78"/>
      <c r="CJ28" s="77">
        <f t="shared" ref="CJ28:CJ34" si="29">BF28</f>
        <v>0</v>
      </c>
      <c r="CK28" s="77">
        <f t="shared" si="17"/>
        <v>0</v>
      </c>
      <c r="CL28" s="78"/>
      <c r="CM28" s="78"/>
      <c r="CN28" s="78"/>
      <c r="CO28" s="77">
        <f t="shared" si="18"/>
        <v>0</v>
      </c>
      <c r="CP28" s="77">
        <f t="shared" si="7"/>
        <v>0</v>
      </c>
      <c r="CQ28" s="78"/>
      <c r="CR28" s="78">
        <f t="shared" si="19"/>
        <v>0</v>
      </c>
      <c r="CS28" s="78"/>
      <c r="CT28" s="77">
        <f t="shared" si="8"/>
        <v>0</v>
      </c>
      <c r="CU28" s="77">
        <f t="shared" si="9"/>
        <v>0</v>
      </c>
      <c r="CV28" s="78"/>
      <c r="CW28" s="78">
        <f t="shared" si="20"/>
        <v>0</v>
      </c>
      <c r="CX28" s="78"/>
      <c r="CY28" s="77">
        <f t="shared" si="10"/>
        <v>0</v>
      </c>
      <c r="CZ28" s="77">
        <f t="shared" si="21"/>
        <v>0</v>
      </c>
      <c r="DA28" s="78"/>
      <c r="DB28" s="78"/>
      <c r="DC28" s="78"/>
      <c r="DD28" s="77">
        <f t="shared" si="22"/>
        <v>0</v>
      </c>
      <c r="DE28" s="77">
        <f t="shared" si="11"/>
        <v>0</v>
      </c>
      <c r="DF28" s="78"/>
      <c r="DG28" s="78">
        <f t="shared" si="23"/>
        <v>0</v>
      </c>
      <c r="DH28" s="78"/>
      <c r="DI28" s="77">
        <f t="shared" si="12"/>
        <v>0</v>
      </c>
      <c r="DJ28" s="77">
        <f t="shared" si="13"/>
        <v>0</v>
      </c>
      <c r="DK28" s="78"/>
      <c r="DL28" s="78"/>
      <c r="DM28" s="78"/>
      <c r="DN28" s="77">
        <f t="shared" si="14"/>
        <v>0</v>
      </c>
      <c r="DO28" s="77">
        <f t="shared" si="14"/>
        <v>0</v>
      </c>
      <c r="DP28" s="78"/>
      <c r="DQ28" s="78"/>
      <c r="DR28" s="78"/>
      <c r="DS28" s="77">
        <f t="shared" si="24"/>
        <v>0</v>
      </c>
      <c r="DT28" s="22" t="s">
        <v>69</v>
      </c>
      <c r="DU28" s="70" t="s">
        <v>52</v>
      </c>
      <c r="DV28" s="21">
        <v>0</v>
      </c>
      <c r="DW28" s="71" t="s">
        <v>70</v>
      </c>
    </row>
    <row r="29" ht="90.75" customHeight="1" spans="1:127">
      <c r="A29" s="11"/>
      <c r="B29" s="12">
        <v>701020000</v>
      </c>
      <c r="C29" s="13">
        <v>5</v>
      </c>
      <c r="D29" s="20" t="s">
        <v>97</v>
      </c>
      <c r="E29" s="15" t="s">
        <v>98</v>
      </c>
      <c r="F29" s="13" t="s">
        <v>51</v>
      </c>
      <c r="G29" s="13" t="s">
        <v>51</v>
      </c>
      <c r="H29" s="13" t="s">
        <v>51</v>
      </c>
      <c r="I29" s="13" t="s">
        <v>51</v>
      </c>
      <c r="J29" s="13" t="s">
        <v>51</v>
      </c>
      <c r="K29" s="13" t="s">
        <v>51</v>
      </c>
      <c r="L29" s="41" t="s">
        <v>51</v>
      </c>
      <c r="M29" s="13" t="s">
        <v>51</v>
      </c>
      <c r="N29" s="13" t="s">
        <v>51</v>
      </c>
      <c r="O29" s="13" t="s">
        <v>51</v>
      </c>
      <c r="P29" s="13" t="s">
        <v>51</v>
      </c>
      <c r="Q29" s="13" t="s">
        <v>51</v>
      </c>
      <c r="R29" s="13" t="s">
        <v>51</v>
      </c>
      <c r="S29" s="41" t="s">
        <v>51</v>
      </c>
      <c r="T29" s="13" t="s">
        <v>51</v>
      </c>
      <c r="U29" s="13" t="s">
        <v>51</v>
      </c>
      <c r="V29" s="13" t="s">
        <v>51</v>
      </c>
      <c r="W29" s="13" t="s">
        <v>51</v>
      </c>
      <c r="X29" s="13" t="s">
        <v>51</v>
      </c>
      <c r="Y29" s="13" t="s">
        <v>51</v>
      </c>
      <c r="Z29" s="13" t="s">
        <v>51</v>
      </c>
      <c r="AA29" s="13" t="s">
        <v>51</v>
      </c>
      <c r="AB29" s="13" t="s">
        <v>51</v>
      </c>
      <c r="AC29" s="13" t="s">
        <v>51</v>
      </c>
      <c r="AD29" s="13" t="s">
        <v>51</v>
      </c>
      <c r="AE29" s="13" t="s">
        <v>51</v>
      </c>
      <c r="AF29" s="13" t="s">
        <v>51</v>
      </c>
      <c r="AG29" s="21" t="s">
        <v>51</v>
      </c>
      <c r="AH29" s="76">
        <f>AH30+AH33</f>
        <v>747647.49</v>
      </c>
      <c r="AI29" s="76">
        <f t="shared" ref="AI29:CT29" si="30">AI30+AI33</f>
        <v>690106.35</v>
      </c>
      <c r="AJ29" s="76">
        <f t="shared" si="30"/>
        <v>0</v>
      </c>
      <c r="AK29" s="76">
        <f t="shared" si="30"/>
        <v>0</v>
      </c>
      <c r="AL29" s="76">
        <f t="shared" si="30"/>
        <v>0</v>
      </c>
      <c r="AM29" s="76">
        <f t="shared" si="30"/>
        <v>0</v>
      </c>
      <c r="AN29" s="76">
        <f t="shared" si="30"/>
        <v>0</v>
      </c>
      <c r="AO29" s="76">
        <f t="shared" si="30"/>
        <v>0</v>
      </c>
      <c r="AP29" s="76">
        <f t="shared" si="30"/>
        <v>747647.49</v>
      </c>
      <c r="AQ29" s="76">
        <f t="shared" si="30"/>
        <v>690106.35</v>
      </c>
      <c r="AR29" s="76">
        <f t="shared" si="30"/>
        <v>849787.81</v>
      </c>
      <c r="AS29" s="76">
        <f t="shared" si="30"/>
        <v>0</v>
      </c>
      <c r="AT29" s="76">
        <f t="shared" si="30"/>
        <v>0</v>
      </c>
      <c r="AU29" s="76">
        <f t="shared" si="30"/>
        <v>0</v>
      </c>
      <c r="AV29" s="76">
        <f t="shared" si="30"/>
        <v>849787.81</v>
      </c>
      <c r="AW29" s="76">
        <f t="shared" si="30"/>
        <v>736100</v>
      </c>
      <c r="AX29" s="76">
        <f t="shared" si="30"/>
        <v>0</v>
      </c>
      <c r="AY29" s="76">
        <f t="shared" si="30"/>
        <v>0</v>
      </c>
      <c r="AZ29" s="76">
        <f t="shared" si="30"/>
        <v>0</v>
      </c>
      <c r="BA29" s="76">
        <f t="shared" si="30"/>
        <v>736100</v>
      </c>
      <c r="BB29" s="76">
        <f t="shared" si="30"/>
        <v>756000</v>
      </c>
      <c r="BC29" s="76">
        <f t="shared" si="30"/>
        <v>0</v>
      </c>
      <c r="BD29" s="76">
        <f t="shared" si="30"/>
        <v>0</v>
      </c>
      <c r="BE29" s="76">
        <f t="shared" si="30"/>
        <v>0</v>
      </c>
      <c r="BF29" s="76">
        <f t="shared" si="30"/>
        <v>756000</v>
      </c>
      <c r="BG29" s="76">
        <f t="shared" si="30"/>
        <v>756000</v>
      </c>
      <c r="BH29" s="76">
        <f t="shared" si="30"/>
        <v>0</v>
      </c>
      <c r="BI29" s="76">
        <f t="shared" si="30"/>
        <v>0</v>
      </c>
      <c r="BJ29" s="76">
        <f t="shared" si="30"/>
        <v>0</v>
      </c>
      <c r="BK29" s="76">
        <f t="shared" si="30"/>
        <v>756000</v>
      </c>
      <c r="BL29" s="76">
        <f t="shared" si="30"/>
        <v>747647.49</v>
      </c>
      <c r="BM29" s="76">
        <f t="shared" si="30"/>
        <v>690106.35</v>
      </c>
      <c r="BN29" s="76">
        <f t="shared" si="30"/>
        <v>0</v>
      </c>
      <c r="BO29" s="76">
        <f t="shared" si="30"/>
        <v>0</v>
      </c>
      <c r="BP29" s="76">
        <f t="shared" si="30"/>
        <v>0</v>
      </c>
      <c r="BQ29" s="76">
        <f t="shared" si="30"/>
        <v>0</v>
      </c>
      <c r="BR29" s="76">
        <f t="shared" si="30"/>
        <v>0</v>
      </c>
      <c r="BS29" s="76">
        <f t="shared" si="30"/>
        <v>0</v>
      </c>
      <c r="BT29" s="76">
        <f t="shared" si="30"/>
        <v>747647.49</v>
      </c>
      <c r="BU29" s="76">
        <f t="shared" si="30"/>
        <v>690106.35</v>
      </c>
      <c r="BV29" s="76">
        <f t="shared" si="30"/>
        <v>849787.81</v>
      </c>
      <c r="BW29" s="76">
        <f t="shared" si="30"/>
        <v>0</v>
      </c>
      <c r="BX29" s="76">
        <f t="shared" si="30"/>
        <v>0</v>
      </c>
      <c r="BY29" s="76">
        <f t="shared" si="30"/>
        <v>0</v>
      </c>
      <c r="BZ29" s="76">
        <f t="shared" si="30"/>
        <v>849787.81</v>
      </c>
      <c r="CA29" s="76">
        <f t="shared" si="30"/>
        <v>736100</v>
      </c>
      <c r="CB29" s="76">
        <f t="shared" si="30"/>
        <v>0</v>
      </c>
      <c r="CC29" s="76">
        <f t="shared" si="30"/>
        <v>0</v>
      </c>
      <c r="CD29" s="76">
        <f t="shared" si="30"/>
        <v>0</v>
      </c>
      <c r="CE29" s="76">
        <f t="shared" si="30"/>
        <v>736100</v>
      </c>
      <c r="CF29" s="76">
        <f t="shared" si="30"/>
        <v>756000</v>
      </c>
      <c r="CG29" s="76">
        <f t="shared" si="30"/>
        <v>0</v>
      </c>
      <c r="CH29" s="76">
        <f t="shared" si="30"/>
        <v>0</v>
      </c>
      <c r="CI29" s="76">
        <f t="shared" si="30"/>
        <v>0</v>
      </c>
      <c r="CJ29" s="76">
        <f t="shared" si="30"/>
        <v>756000</v>
      </c>
      <c r="CK29" s="76">
        <f t="shared" si="30"/>
        <v>756000</v>
      </c>
      <c r="CL29" s="76">
        <f t="shared" si="30"/>
        <v>0</v>
      </c>
      <c r="CM29" s="76">
        <f t="shared" si="30"/>
        <v>0</v>
      </c>
      <c r="CN29" s="76">
        <f t="shared" si="30"/>
        <v>0</v>
      </c>
      <c r="CO29" s="76">
        <f t="shared" si="30"/>
        <v>756000</v>
      </c>
      <c r="CP29" s="76">
        <f t="shared" si="30"/>
        <v>747647.49</v>
      </c>
      <c r="CQ29" s="76">
        <f t="shared" si="30"/>
        <v>0</v>
      </c>
      <c r="CR29" s="76">
        <f t="shared" si="30"/>
        <v>0</v>
      </c>
      <c r="CS29" s="76">
        <f t="shared" si="30"/>
        <v>0</v>
      </c>
      <c r="CT29" s="76">
        <f t="shared" si="30"/>
        <v>747647.49</v>
      </c>
      <c r="CU29" s="76">
        <f t="shared" ref="CU29:DS29" si="31">CU30+CU33</f>
        <v>849787.81</v>
      </c>
      <c r="CV29" s="76">
        <f t="shared" si="31"/>
        <v>0</v>
      </c>
      <c r="CW29" s="76">
        <f t="shared" si="31"/>
        <v>0</v>
      </c>
      <c r="CX29" s="76">
        <f t="shared" si="31"/>
        <v>0</v>
      </c>
      <c r="CY29" s="76">
        <f t="shared" si="31"/>
        <v>849787.81</v>
      </c>
      <c r="CZ29" s="76">
        <f t="shared" si="31"/>
        <v>736100</v>
      </c>
      <c r="DA29" s="76">
        <f t="shared" si="31"/>
        <v>0</v>
      </c>
      <c r="DB29" s="76">
        <f t="shared" si="31"/>
        <v>0</v>
      </c>
      <c r="DC29" s="76">
        <f t="shared" si="31"/>
        <v>0</v>
      </c>
      <c r="DD29" s="76">
        <f t="shared" si="31"/>
        <v>736100</v>
      </c>
      <c r="DE29" s="76">
        <f t="shared" si="31"/>
        <v>747647.49</v>
      </c>
      <c r="DF29" s="76">
        <f t="shared" si="31"/>
        <v>0</v>
      </c>
      <c r="DG29" s="76">
        <f t="shared" si="31"/>
        <v>0</v>
      </c>
      <c r="DH29" s="76">
        <f t="shared" si="31"/>
        <v>0</v>
      </c>
      <c r="DI29" s="76">
        <f t="shared" si="31"/>
        <v>747647.49</v>
      </c>
      <c r="DJ29" s="76">
        <f t="shared" si="31"/>
        <v>849787.81</v>
      </c>
      <c r="DK29" s="76">
        <f t="shared" si="31"/>
        <v>0</v>
      </c>
      <c r="DL29" s="76">
        <f t="shared" si="31"/>
        <v>0</v>
      </c>
      <c r="DM29" s="76">
        <f t="shared" si="31"/>
        <v>0</v>
      </c>
      <c r="DN29" s="76">
        <f t="shared" si="31"/>
        <v>849787.81</v>
      </c>
      <c r="DO29" s="76">
        <f t="shared" si="31"/>
        <v>736100</v>
      </c>
      <c r="DP29" s="76">
        <f t="shared" si="31"/>
        <v>0</v>
      </c>
      <c r="DQ29" s="76">
        <f t="shared" si="31"/>
        <v>0</v>
      </c>
      <c r="DR29" s="76">
        <f t="shared" si="31"/>
        <v>0</v>
      </c>
      <c r="DS29" s="76">
        <f t="shared" si="31"/>
        <v>736100</v>
      </c>
      <c r="DT29" s="22"/>
      <c r="DU29" s="68" t="s">
        <v>52</v>
      </c>
      <c r="DV29" s="13"/>
      <c r="DW29" s="13"/>
    </row>
    <row r="30" customHeight="1" spans="1:127">
      <c r="A30" s="11"/>
      <c r="B30" s="23">
        <v>701020003</v>
      </c>
      <c r="C30" s="24">
        <v>5</v>
      </c>
      <c r="D30" s="25" t="s">
        <v>99</v>
      </c>
      <c r="E30" s="24">
        <v>6603</v>
      </c>
      <c r="F30" s="25" t="s">
        <v>100</v>
      </c>
      <c r="G30" s="25" t="s">
        <v>101</v>
      </c>
      <c r="H30" s="25" t="s">
        <v>102</v>
      </c>
      <c r="I30" s="25"/>
      <c r="J30" s="22"/>
      <c r="K30" s="25"/>
      <c r="L30" s="43"/>
      <c r="M30" s="25"/>
      <c r="N30" s="25"/>
      <c r="O30" s="25"/>
      <c r="P30" s="25"/>
      <c r="Q30" s="22"/>
      <c r="R30" s="25"/>
      <c r="S30" s="43"/>
      <c r="T30" s="25"/>
      <c r="U30" s="25"/>
      <c r="V30" s="25"/>
      <c r="W30" s="25"/>
      <c r="X30" s="25"/>
      <c r="Y30" s="25"/>
      <c r="Z30" s="25" t="s">
        <v>103</v>
      </c>
      <c r="AA30" s="25" t="s">
        <v>101</v>
      </c>
      <c r="AB30" s="25" t="s">
        <v>104</v>
      </c>
      <c r="AC30" s="25" t="s">
        <v>105</v>
      </c>
      <c r="AD30" s="25" t="s">
        <v>106</v>
      </c>
      <c r="AE30" s="25" t="s">
        <v>107</v>
      </c>
      <c r="AF30" s="24" t="s">
        <v>108</v>
      </c>
      <c r="AG30" s="21" t="s">
        <v>109</v>
      </c>
      <c r="AH30" s="77">
        <f>AH31</f>
        <v>735647.49</v>
      </c>
      <c r="AI30" s="77">
        <f t="shared" ref="AI30:CT30" si="32">AI31</f>
        <v>678106.35</v>
      </c>
      <c r="AJ30" s="77">
        <f t="shared" si="32"/>
        <v>0</v>
      </c>
      <c r="AK30" s="77">
        <f t="shared" si="32"/>
        <v>0</v>
      </c>
      <c r="AL30" s="77">
        <f t="shared" si="32"/>
        <v>0</v>
      </c>
      <c r="AM30" s="77">
        <f t="shared" si="32"/>
        <v>0</v>
      </c>
      <c r="AN30" s="77">
        <f t="shared" si="32"/>
        <v>0</v>
      </c>
      <c r="AO30" s="77">
        <f t="shared" si="32"/>
        <v>0</v>
      </c>
      <c r="AP30" s="77">
        <f t="shared" si="32"/>
        <v>735647.49</v>
      </c>
      <c r="AQ30" s="77">
        <f t="shared" si="32"/>
        <v>678106.35</v>
      </c>
      <c r="AR30" s="77">
        <f t="shared" si="32"/>
        <v>837787.81</v>
      </c>
      <c r="AS30" s="77">
        <f t="shared" si="32"/>
        <v>0</v>
      </c>
      <c r="AT30" s="77">
        <f t="shared" si="32"/>
        <v>0</v>
      </c>
      <c r="AU30" s="77">
        <f t="shared" si="32"/>
        <v>0</v>
      </c>
      <c r="AV30" s="77">
        <f t="shared" si="32"/>
        <v>837787.81</v>
      </c>
      <c r="AW30" s="77">
        <f t="shared" si="32"/>
        <v>736100</v>
      </c>
      <c r="AX30" s="77">
        <f t="shared" si="32"/>
        <v>0</v>
      </c>
      <c r="AY30" s="77">
        <f t="shared" si="32"/>
        <v>0</v>
      </c>
      <c r="AZ30" s="77">
        <f t="shared" si="32"/>
        <v>0</v>
      </c>
      <c r="BA30" s="77">
        <f t="shared" si="32"/>
        <v>736100</v>
      </c>
      <c r="BB30" s="77">
        <f t="shared" si="32"/>
        <v>756000</v>
      </c>
      <c r="BC30" s="77">
        <f t="shared" si="32"/>
        <v>0</v>
      </c>
      <c r="BD30" s="77">
        <f t="shared" si="32"/>
        <v>0</v>
      </c>
      <c r="BE30" s="77">
        <f t="shared" si="32"/>
        <v>0</v>
      </c>
      <c r="BF30" s="77">
        <f t="shared" si="32"/>
        <v>756000</v>
      </c>
      <c r="BG30" s="77">
        <f t="shared" si="32"/>
        <v>756000</v>
      </c>
      <c r="BH30" s="77">
        <f t="shared" si="32"/>
        <v>0</v>
      </c>
      <c r="BI30" s="77">
        <f t="shared" si="32"/>
        <v>0</v>
      </c>
      <c r="BJ30" s="77">
        <f t="shared" si="32"/>
        <v>0</v>
      </c>
      <c r="BK30" s="77">
        <f t="shared" si="32"/>
        <v>756000</v>
      </c>
      <c r="BL30" s="77">
        <f t="shared" si="32"/>
        <v>735647.49</v>
      </c>
      <c r="BM30" s="77">
        <f t="shared" si="32"/>
        <v>678106.35</v>
      </c>
      <c r="BN30" s="77">
        <f t="shared" si="32"/>
        <v>0</v>
      </c>
      <c r="BO30" s="77">
        <f t="shared" si="32"/>
        <v>0</v>
      </c>
      <c r="BP30" s="77">
        <f t="shared" si="32"/>
        <v>0</v>
      </c>
      <c r="BQ30" s="77">
        <f t="shared" si="32"/>
        <v>0</v>
      </c>
      <c r="BR30" s="77">
        <f t="shared" si="32"/>
        <v>0</v>
      </c>
      <c r="BS30" s="77">
        <f t="shared" si="32"/>
        <v>0</v>
      </c>
      <c r="BT30" s="77">
        <f t="shared" si="32"/>
        <v>735647.49</v>
      </c>
      <c r="BU30" s="77">
        <f t="shared" si="32"/>
        <v>678106.35</v>
      </c>
      <c r="BV30" s="77">
        <f t="shared" si="32"/>
        <v>837787.81</v>
      </c>
      <c r="BW30" s="77">
        <f t="shared" si="32"/>
        <v>0</v>
      </c>
      <c r="BX30" s="77">
        <f t="shared" si="32"/>
        <v>0</v>
      </c>
      <c r="BY30" s="77">
        <f t="shared" si="32"/>
        <v>0</v>
      </c>
      <c r="BZ30" s="77">
        <f t="shared" si="32"/>
        <v>837787.81</v>
      </c>
      <c r="CA30" s="77">
        <f t="shared" si="32"/>
        <v>736100</v>
      </c>
      <c r="CB30" s="77">
        <f t="shared" si="32"/>
        <v>0</v>
      </c>
      <c r="CC30" s="77">
        <f t="shared" si="32"/>
        <v>0</v>
      </c>
      <c r="CD30" s="77">
        <f t="shared" si="32"/>
        <v>0</v>
      </c>
      <c r="CE30" s="77">
        <f t="shared" si="32"/>
        <v>736100</v>
      </c>
      <c r="CF30" s="77">
        <f t="shared" si="32"/>
        <v>756000</v>
      </c>
      <c r="CG30" s="77">
        <f t="shared" si="32"/>
        <v>0</v>
      </c>
      <c r="CH30" s="77">
        <f t="shared" si="32"/>
        <v>0</v>
      </c>
      <c r="CI30" s="77">
        <f t="shared" si="32"/>
        <v>0</v>
      </c>
      <c r="CJ30" s="77">
        <f t="shared" si="32"/>
        <v>756000</v>
      </c>
      <c r="CK30" s="77">
        <f t="shared" si="32"/>
        <v>756000</v>
      </c>
      <c r="CL30" s="77">
        <f t="shared" si="32"/>
        <v>0</v>
      </c>
      <c r="CM30" s="77">
        <f t="shared" si="32"/>
        <v>0</v>
      </c>
      <c r="CN30" s="77">
        <f t="shared" si="32"/>
        <v>0</v>
      </c>
      <c r="CO30" s="77">
        <f t="shared" si="32"/>
        <v>756000</v>
      </c>
      <c r="CP30" s="77">
        <f t="shared" si="32"/>
        <v>735647.49</v>
      </c>
      <c r="CQ30" s="77">
        <f t="shared" si="32"/>
        <v>0</v>
      </c>
      <c r="CR30" s="77">
        <f t="shared" si="32"/>
        <v>0</v>
      </c>
      <c r="CS30" s="77">
        <f t="shared" si="32"/>
        <v>0</v>
      </c>
      <c r="CT30" s="77">
        <f t="shared" si="32"/>
        <v>735647.49</v>
      </c>
      <c r="CU30" s="77">
        <f t="shared" ref="CU30:DS30" si="33">CU31</f>
        <v>837787.81</v>
      </c>
      <c r="CV30" s="77">
        <f t="shared" si="33"/>
        <v>0</v>
      </c>
      <c r="CW30" s="77">
        <f t="shared" si="33"/>
        <v>0</v>
      </c>
      <c r="CX30" s="77">
        <f t="shared" si="33"/>
        <v>0</v>
      </c>
      <c r="CY30" s="77">
        <f t="shared" si="33"/>
        <v>837787.81</v>
      </c>
      <c r="CZ30" s="77">
        <f t="shared" si="33"/>
        <v>736100</v>
      </c>
      <c r="DA30" s="77">
        <f t="shared" si="33"/>
        <v>0</v>
      </c>
      <c r="DB30" s="77">
        <f t="shared" si="33"/>
        <v>0</v>
      </c>
      <c r="DC30" s="77">
        <f t="shared" si="33"/>
        <v>0</v>
      </c>
      <c r="DD30" s="77">
        <f t="shared" si="33"/>
        <v>736100</v>
      </c>
      <c r="DE30" s="77">
        <f t="shared" si="33"/>
        <v>735647.49</v>
      </c>
      <c r="DF30" s="77">
        <f t="shared" si="33"/>
        <v>0</v>
      </c>
      <c r="DG30" s="77">
        <f t="shared" si="33"/>
        <v>0</v>
      </c>
      <c r="DH30" s="77">
        <f t="shared" si="33"/>
        <v>0</v>
      </c>
      <c r="DI30" s="77">
        <f t="shared" si="33"/>
        <v>735647.49</v>
      </c>
      <c r="DJ30" s="77">
        <f t="shared" si="33"/>
        <v>837787.81</v>
      </c>
      <c r="DK30" s="77">
        <f t="shared" si="33"/>
        <v>0</v>
      </c>
      <c r="DL30" s="77">
        <f t="shared" si="33"/>
        <v>0</v>
      </c>
      <c r="DM30" s="77">
        <f t="shared" si="33"/>
        <v>0</v>
      </c>
      <c r="DN30" s="77">
        <f t="shared" si="33"/>
        <v>837787.81</v>
      </c>
      <c r="DO30" s="77">
        <f t="shared" si="33"/>
        <v>736100</v>
      </c>
      <c r="DP30" s="77">
        <f t="shared" si="33"/>
        <v>0</v>
      </c>
      <c r="DQ30" s="77">
        <f t="shared" si="33"/>
        <v>0</v>
      </c>
      <c r="DR30" s="77">
        <f t="shared" si="33"/>
        <v>0</v>
      </c>
      <c r="DS30" s="77">
        <f t="shared" si="33"/>
        <v>736100</v>
      </c>
      <c r="DT30" s="22" t="s">
        <v>69</v>
      </c>
      <c r="DU30" s="70" t="s">
        <v>52</v>
      </c>
      <c r="DV30" s="21">
        <v>0</v>
      </c>
      <c r="DW30" s="71" t="s">
        <v>70</v>
      </c>
    </row>
    <row r="31" ht="390.75" customHeight="1" spans="1:127">
      <c r="A31" s="11"/>
      <c r="B31" s="23">
        <v>701020003</v>
      </c>
      <c r="C31" s="24">
        <v>5</v>
      </c>
      <c r="D31" s="25"/>
      <c r="E31" s="24"/>
      <c r="F31" s="25"/>
      <c r="G31" s="25"/>
      <c r="H31" s="25"/>
      <c r="I31" s="25"/>
      <c r="J31" s="22"/>
      <c r="K31" s="25"/>
      <c r="L31" s="43"/>
      <c r="M31" s="25"/>
      <c r="N31" s="25"/>
      <c r="O31" s="25"/>
      <c r="P31" s="25"/>
      <c r="Q31" s="22"/>
      <c r="R31" s="25"/>
      <c r="S31" s="43"/>
      <c r="T31" s="25"/>
      <c r="U31" s="25"/>
      <c r="V31" s="25"/>
      <c r="W31" s="25"/>
      <c r="X31" s="25"/>
      <c r="Y31" s="25"/>
      <c r="Z31" s="25"/>
      <c r="AA31" s="25"/>
      <c r="AB31" s="25"/>
      <c r="AC31" s="25"/>
      <c r="AD31" s="25"/>
      <c r="AE31" s="25"/>
      <c r="AF31" s="24"/>
      <c r="AG31" s="21" t="s">
        <v>109</v>
      </c>
      <c r="AH31" s="77">
        <v>735647.49</v>
      </c>
      <c r="AI31" s="77">
        <v>678106.35</v>
      </c>
      <c r="AJ31" s="78"/>
      <c r="AK31" s="78"/>
      <c r="AL31" s="78"/>
      <c r="AM31" s="78"/>
      <c r="AN31" s="78"/>
      <c r="AO31" s="78"/>
      <c r="AP31" s="77">
        <v>735647.49</v>
      </c>
      <c r="AQ31" s="77">
        <v>678106.35</v>
      </c>
      <c r="AR31" s="77">
        <v>837787.81</v>
      </c>
      <c r="AS31" s="78"/>
      <c r="AT31" s="78"/>
      <c r="AU31" s="78"/>
      <c r="AV31" s="77">
        <v>837787.81</v>
      </c>
      <c r="AW31" s="77">
        <v>736100</v>
      </c>
      <c r="AX31" s="78"/>
      <c r="AY31" s="78"/>
      <c r="AZ31" s="78"/>
      <c r="BA31" s="77">
        <v>736100</v>
      </c>
      <c r="BB31" s="77">
        <v>756000</v>
      </c>
      <c r="BC31" s="78"/>
      <c r="BD31" s="78"/>
      <c r="BE31" s="78"/>
      <c r="BF31" s="77">
        <v>756000</v>
      </c>
      <c r="BG31" s="77">
        <f t="shared" si="15"/>
        <v>756000</v>
      </c>
      <c r="BH31" s="78"/>
      <c r="BI31" s="78"/>
      <c r="BJ31" s="78"/>
      <c r="BK31" s="77">
        <f t="shared" si="16"/>
        <v>756000</v>
      </c>
      <c r="BL31" s="77">
        <f t="shared" si="25"/>
        <v>735647.49</v>
      </c>
      <c r="BM31" s="77">
        <f t="shared" si="25"/>
        <v>678106.35</v>
      </c>
      <c r="BN31" s="78"/>
      <c r="BO31" s="78"/>
      <c r="BP31" s="78"/>
      <c r="BQ31" s="78"/>
      <c r="BR31" s="78"/>
      <c r="BS31" s="78"/>
      <c r="BT31" s="77">
        <f t="shared" si="26"/>
        <v>735647.49</v>
      </c>
      <c r="BU31" s="77">
        <f t="shared" si="26"/>
        <v>678106.35</v>
      </c>
      <c r="BV31" s="77">
        <f t="shared" si="26"/>
        <v>837787.81</v>
      </c>
      <c r="BW31" s="78"/>
      <c r="BX31" s="78"/>
      <c r="BY31" s="78"/>
      <c r="BZ31" s="77">
        <f t="shared" si="27"/>
        <v>837787.81</v>
      </c>
      <c r="CA31" s="77">
        <f t="shared" si="27"/>
        <v>736100</v>
      </c>
      <c r="CB31" s="78"/>
      <c r="CC31" s="78"/>
      <c r="CD31" s="78"/>
      <c r="CE31" s="77">
        <f t="shared" si="28"/>
        <v>736100</v>
      </c>
      <c r="CF31" s="77">
        <f t="shared" si="28"/>
        <v>756000</v>
      </c>
      <c r="CG31" s="78"/>
      <c r="CH31" s="78"/>
      <c r="CI31" s="78"/>
      <c r="CJ31" s="77">
        <f t="shared" si="29"/>
        <v>756000</v>
      </c>
      <c r="CK31" s="77">
        <f t="shared" si="17"/>
        <v>756000</v>
      </c>
      <c r="CL31" s="78"/>
      <c r="CM31" s="78"/>
      <c r="CN31" s="78"/>
      <c r="CO31" s="77">
        <f t="shared" si="18"/>
        <v>756000</v>
      </c>
      <c r="CP31" s="77">
        <f t="shared" si="7"/>
        <v>735647.49</v>
      </c>
      <c r="CQ31" s="78"/>
      <c r="CR31" s="78">
        <f t="shared" si="19"/>
        <v>0</v>
      </c>
      <c r="CS31" s="78"/>
      <c r="CT31" s="77">
        <f t="shared" si="8"/>
        <v>735647.49</v>
      </c>
      <c r="CU31" s="77">
        <f t="shared" si="9"/>
        <v>837787.81</v>
      </c>
      <c r="CV31" s="78"/>
      <c r="CW31" s="78">
        <f t="shared" si="20"/>
        <v>0</v>
      </c>
      <c r="CX31" s="78"/>
      <c r="CY31" s="77">
        <f t="shared" si="10"/>
        <v>837787.81</v>
      </c>
      <c r="CZ31" s="77">
        <f t="shared" si="21"/>
        <v>736100</v>
      </c>
      <c r="DA31" s="78"/>
      <c r="DB31" s="78"/>
      <c r="DC31" s="78"/>
      <c r="DD31" s="77">
        <f t="shared" si="22"/>
        <v>736100</v>
      </c>
      <c r="DE31" s="77">
        <f t="shared" si="11"/>
        <v>735647.49</v>
      </c>
      <c r="DF31" s="78"/>
      <c r="DG31" s="78">
        <f t="shared" si="23"/>
        <v>0</v>
      </c>
      <c r="DH31" s="78"/>
      <c r="DI31" s="77">
        <f t="shared" si="12"/>
        <v>735647.49</v>
      </c>
      <c r="DJ31" s="77">
        <f t="shared" si="13"/>
        <v>837787.81</v>
      </c>
      <c r="DK31" s="78"/>
      <c r="DL31" s="78"/>
      <c r="DM31" s="78"/>
      <c r="DN31" s="77">
        <f t="shared" si="14"/>
        <v>837787.81</v>
      </c>
      <c r="DO31" s="77">
        <f t="shared" si="14"/>
        <v>736100</v>
      </c>
      <c r="DP31" s="78"/>
      <c r="DQ31" s="78"/>
      <c r="DR31" s="78"/>
      <c r="DS31" s="77">
        <f t="shared" si="24"/>
        <v>736100</v>
      </c>
      <c r="DT31" s="22" t="s">
        <v>69</v>
      </c>
      <c r="DU31" s="70"/>
      <c r="DV31" s="21"/>
      <c r="DW31" s="71" t="s">
        <v>70</v>
      </c>
    </row>
    <row r="32" ht="148.5" customHeight="1" spans="1:127">
      <c r="A32" s="11"/>
      <c r="B32" s="12">
        <v>701020012</v>
      </c>
      <c r="C32" s="21">
        <v>5</v>
      </c>
      <c r="D32" s="20" t="s">
        <v>110</v>
      </c>
      <c r="E32" s="18">
        <v>6612</v>
      </c>
      <c r="F32" s="22" t="s">
        <v>111</v>
      </c>
      <c r="G32" s="22" t="s">
        <v>112</v>
      </c>
      <c r="H32" s="22" t="s">
        <v>113</v>
      </c>
      <c r="I32" s="22"/>
      <c r="J32" s="22"/>
      <c r="K32" s="22"/>
      <c r="L32" s="42"/>
      <c r="M32" s="22"/>
      <c r="N32" s="22"/>
      <c r="O32" s="22"/>
      <c r="P32" s="22"/>
      <c r="Q32" s="22"/>
      <c r="R32" s="22"/>
      <c r="S32" s="42"/>
      <c r="T32" s="22"/>
      <c r="U32" s="22"/>
      <c r="V32" s="22"/>
      <c r="W32" s="22"/>
      <c r="X32" s="22"/>
      <c r="Y32" s="22"/>
      <c r="Z32" s="22"/>
      <c r="AA32" s="22"/>
      <c r="AB32" s="22"/>
      <c r="AC32" s="22" t="s">
        <v>114</v>
      </c>
      <c r="AD32" s="22" t="s">
        <v>94</v>
      </c>
      <c r="AE32" s="22" t="s">
        <v>115</v>
      </c>
      <c r="AF32" s="21" t="s">
        <v>116</v>
      </c>
      <c r="AG32" s="21" t="s">
        <v>117</v>
      </c>
      <c r="AH32" s="77"/>
      <c r="AI32" s="77"/>
      <c r="AJ32" s="78"/>
      <c r="AK32" s="78"/>
      <c r="AL32" s="78"/>
      <c r="AM32" s="78"/>
      <c r="AN32" s="78"/>
      <c r="AO32" s="78"/>
      <c r="AP32" s="77"/>
      <c r="AQ32" s="77"/>
      <c r="AR32" s="77"/>
      <c r="AS32" s="78"/>
      <c r="AT32" s="78"/>
      <c r="AU32" s="78"/>
      <c r="AV32" s="77"/>
      <c r="AW32" s="77"/>
      <c r="AX32" s="78"/>
      <c r="AY32" s="78"/>
      <c r="AZ32" s="78"/>
      <c r="BA32" s="77"/>
      <c r="BB32" s="77"/>
      <c r="BC32" s="78"/>
      <c r="BD32" s="78"/>
      <c r="BE32" s="78"/>
      <c r="BF32" s="77"/>
      <c r="BG32" s="77">
        <f t="shared" si="15"/>
        <v>0</v>
      </c>
      <c r="BH32" s="78"/>
      <c r="BI32" s="78"/>
      <c r="BJ32" s="78"/>
      <c r="BK32" s="77">
        <f t="shared" si="16"/>
        <v>0</v>
      </c>
      <c r="BL32" s="77">
        <f t="shared" si="25"/>
        <v>0</v>
      </c>
      <c r="BM32" s="77">
        <f t="shared" si="25"/>
        <v>0</v>
      </c>
      <c r="BN32" s="78"/>
      <c r="BO32" s="78"/>
      <c r="BP32" s="78"/>
      <c r="BQ32" s="78"/>
      <c r="BR32" s="78"/>
      <c r="BS32" s="78"/>
      <c r="BT32" s="77">
        <f t="shared" si="26"/>
        <v>0</v>
      </c>
      <c r="BU32" s="77">
        <f t="shared" si="26"/>
        <v>0</v>
      </c>
      <c r="BV32" s="77">
        <f t="shared" si="26"/>
        <v>0</v>
      </c>
      <c r="BW32" s="78"/>
      <c r="BX32" s="78"/>
      <c r="BY32" s="78"/>
      <c r="BZ32" s="77">
        <f t="shared" si="27"/>
        <v>0</v>
      </c>
      <c r="CA32" s="77">
        <f t="shared" si="27"/>
        <v>0</v>
      </c>
      <c r="CB32" s="78"/>
      <c r="CC32" s="78"/>
      <c r="CD32" s="78"/>
      <c r="CE32" s="77">
        <f t="shared" si="28"/>
        <v>0</v>
      </c>
      <c r="CF32" s="77">
        <f t="shared" si="28"/>
        <v>0</v>
      </c>
      <c r="CG32" s="78"/>
      <c r="CH32" s="78"/>
      <c r="CI32" s="78"/>
      <c r="CJ32" s="77">
        <f t="shared" si="29"/>
        <v>0</v>
      </c>
      <c r="CK32" s="77">
        <f t="shared" si="17"/>
        <v>0</v>
      </c>
      <c r="CL32" s="78"/>
      <c r="CM32" s="78"/>
      <c r="CN32" s="78"/>
      <c r="CO32" s="77">
        <f t="shared" si="18"/>
        <v>0</v>
      </c>
      <c r="CP32" s="77">
        <f t="shared" si="7"/>
        <v>0</v>
      </c>
      <c r="CQ32" s="78"/>
      <c r="CR32" s="78">
        <f t="shared" si="19"/>
        <v>0</v>
      </c>
      <c r="CS32" s="78"/>
      <c r="CT32" s="77">
        <f t="shared" si="8"/>
        <v>0</v>
      </c>
      <c r="CU32" s="77">
        <f t="shared" si="9"/>
        <v>0</v>
      </c>
      <c r="CV32" s="78"/>
      <c r="CW32" s="78">
        <f t="shared" si="20"/>
        <v>0</v>
      </c>
      <c r="CX32" s="78"/>
      <c r="CY32" s="77">
        <f t="shared" si="10"/>
        <v>0</v>
      </c>
      <c r="CZ32" s="77">
        <f t="shared" si="21"/>
        <v>0</v>
      </c>
      <c r="DA32" s="78"/>
      <c r="DB32" s="78"/>
      <c r="DC32" s="78"/>
      <c r="DD32" s="77">
        <f t="shared" si="22"/>
        <v>0</v>
      </c>
      <c r="DE32" s="77">
        <f t="shared" si="11"/>
        <v>0</v>
      </c>
      <c r="DF32" s="78"/>
      <c r="DG32" s="78">
        <f t="shared" si="23"/>
        <v>0</v>
      </c>
      <c r="DH32" s="78"/>
      <c r="DI32" s="77">
        <f t="shared" si="12"/>
        <v>0</v>
      </c>
      <c r="DJ32" s="77">
        <f t="shared" si="13"/>
        <v>0</v>
      </c>
      <c r="DK32" s="78"/>
      <c r="DL32" s="78"/>
      <c r="DM32" s="78"/>
      <c r="DN32" s="77">
        <f t="shared" si="14"/>
        <v>0</v>
      </c>
      <c r="DO32" s="77">
        <f t="shared" si="14"/>
        <v>0</v>
      </c>
      <c r="DP32" s="78"/>
      <c r="DQ32" s="78"/>
      <c r="DR32" s="78"/>
      <c r="DS32" s="77">
        <f t="shared" si="24"/>
        <v>0</v>
      </c>
      <c r="DT32" s="22" t="s">
        <v>69</v>
      </c>
      <c r="DU32" s="70" t="s">
        <v>52</v>
      </c>
      <c r="DV32" s="21">
        <v>0</v>
      </c>
      <c r="DW32" s="71" t="s">
        <v>70</v>
      </c>
    </row>
    <row r="33" ht="375" customHeight="1" spans="1:127">
      <c r="A33" s="11"/>
      <c r="B33" s="12">
        <v>701020019</v>
      </c>
      <c r="C33" s="21">
        <v>5</v>
      </c>
      <c r="D33" s="20" t="s">
        <v>118</v>
      </c>
      <c r="E33" s="18">
        <v>6619</v>
      </c>
      <c r="F33" s="22" t="s">
        <v>119</v>
      </c>
      <c r="G33" s="22" t="s">
        <v>62</v>
      </c>
      <c r="H33" s="22" t="s">
        <v>73</v>
      </c>
      <c r="I33" s="22"/>
      <c r="J33" s="22"/>
      <c r="K33" s="22"/>
      <c r="L33" s="42"/>
      <c r="M33" s="22"/>
      <c r="N33" s="22"/>
      <c r="O33" s="22"/>
      <c r="P33" s="22"/>
      <c r="Q33" s="22"/>
      <c r="R33" s="22"/>
      <c r="S33" s="42"/>
      <c r="T33" s="22"/>
      <c r="U33" s="22"/>
      <c r="V33" s="22"/>
      <c r="W33" s="22"/>
      <c r="X33" s="22"/>
      <c r="Y33" s="22"/>
      <c r="Z33" s="22"/>
      <c r="AA33" s="22"/>
      <c r="AB33" s="22"/>
      <c r="AC33" s="22" t="s">
        <v>120</v>
      </c>
      <c r="AD33" s="25" t="s">
        <v>121</v>
      </c>
      <c r="AE33" s="25" t="s">
        <v>122</v>
      </c>
      <c r="AF33" s="21" t="s">
        <v>90</v>
      </c>
      <c r="AG33" s="21" t="s">
        <v>96</v>
      </c>
      <c r="AH33" s="77">
        <v>12000</v>
      </c>
      <c r="AI33" s="77">
        <v>12000</v>
      </c>
      <c r="AJ33" s="78"/>
      <c r="AK33" s="78"/>
      <c r="AL33" s="78"/>
      <c r="AM33" s="78"/>
      <c r="AN33" s="78"/>
      <c r="AO33" s="78"/>
      <c r="AP33" s="77">
        <v>12000</v>
      </c>
      <c r="AQ33" s="77">
        <v>12000</v>
      </c>
      <c r="AR33" s="77">
        <v>12000</v>
      </c>
      <c r="AS33" s="78"/>
      <c r="AT33" s="78"/>
      <c r="AU33" s="78"/>
      <c r="AV33" s="77">
        <v>12000</v>
      </c>
      <c r="AW33" s="77">
        <v>0</v>
      </c>
      <c r="AX33" s="78"/>
      <c r="AY33" s="78"/>
      <c r="AZ33" s="78"/>
      <c r="BA33" s="77">
        <v>0</v>
      </c>
      <c r="BB33" s="77">
        <v>0</v>
      </c>
      <c r="BC33" s="78"/>
      <c r="BD33" s="78"/>
      <c r="BE33" s="78"/>
      <c r="BF33" s="77">
        <v>0</v>
      </c>
      <c r="BG33" s="77">
        <f t="shared" si="15"/>
        <v>0</v>
      </c>
      <c r="BH33" s="78"/>
      <c r="BI33" s="78"/>
      <c r="BJ33" s="78"/>
      <c r="BK33" s="77">
        <f t="shared" si="16"/>
        <v>0</v>
      </c>
      <c r="BL33" s="77">
        <f t="shared" si="25"/>
        <v>12000</v>
      </c>
      <c r="BM33" s="77">
        <f t="shared" si="25"/>
        <v>12000</v>
      </c>
      <c r="BN33" s="78"/>
      <c r="BO33" s="78"/>
      <c r="BP33" s="78"/>
      <c r="BQ33" s="78"/>
      <c r="BR33" s="78"/>
      <c r="BS33" s="78"/>
      <c r="BT33" s="77">
        <f t="shared" si="26"/>
        <v>12000</v>
      </c>
      <c r="BU33" s="77">
        <f t="shared" si="26"/>
        <v>12000</v>
      </c>
      <c r="BV33" s="77">
        <f t="shared" si="26"/>
        <v>12000</v>
      </c>
      <c r="BW33" s="78"/>
      <c r="BX33" s="78"/>
      <c r="BY33" s="78"/>
      <c r="BZ33" s="77">
        <f t="shared" si="27"/>
        <v>12000</v>
      </c>
      <c r="CA33" s="77">
        <f t="shared" si="27"/>
        <v>0</v>
      </c>
      <c r="CB33" s="78"/>
      <c r="CC33" s="78"/>
      <c r="CD33" s="78"/>
      <c r="CE33" s="77">
        <f t="shared" si="28"/>
        <v>0</v>
      </c>
      <c r="CF33" s="77">
        <f t="shared" si="28"/>
        <v>0</v>
      </c>
      <c r="CG33" s="78"/>
      <c r="CH33" s="78"/>
      <c r="CI33" s="78"/>
      <c r="CJ33" s="77">
        <f t="shared" si="29"/>
        <v>0</v>
      </c>
      <c r="CK33" s="77">
        <f t="shared" si="17"/>
        <v>0</v>
      </c>
      <c r="CL33" s="78"/>
      <c r="CM33" s="78"/>
      <c r="CN33" s="78"/>
      <c r="CO33" s="77">
        <f t="shared" si="18"/>
        <v>0</v>
      </c>
      <c r="CP33" s="77">
        <f t="shared" si="7"/>
        <v>12000</v>
      </c>
      <c r="CQ33" s="78"/>
      <c r="CR33" s="78">
        <f t="shared" si="19"/>
        <v>0</v>
      </c>
      <c r="CS33" s="78"/>
      <c r="CT33" s="77">
        <f t="shared" si="8"/>
        <v>12000</v>
      </c>
      <c r="CU33" s="77">
        <f t="shared" si="9"/>
        <v>12000</v>
      </c>
      <c r="CV33" s="78"/>
      <c r="CW33" s="78">
        <f t="shared" si="20"/>
        <v>0</v>
      </c>
      <c r="CX33" s="78"/>
      <c r="CY33" s="77">
        <f t="shared" si="10"/>
        <v>12000</v>
      </c>
      <c r="CZ33" s="77">
        <f t="shared" si="21"/>
        <v>0</v>
      </c>
      <c r="DA33" s="78"/>
      <c r="DB33" s="78"/>
      <c r="DC33" s="78"/>
      <c r="DD33" s="77">
        <f t="shared" si="22"/>
        <v>0</v>
      </c>
      <c r="DE33" s="77">
        <f t="shared" si="11"/>
        <v>12000</v>
      </c>
      <c r="DF33" s="78"/>
      <c r="DG33" s="78">
        <f t="shared" si="23"/>
        <v>0</v>
      </c>
      <c r="DH33" s="78"/>
      <c r="DI33" s="77">
        <f t="shared" si="12"/>
        <v>12000</v>
      </c>
      <c r="DJ33" s="77">
        <f t="shared" si="13"/>
        <v>12000</v>
      </c>
      <c r="DK33" s="78"/>
      <c r="DL33" s="78"/>
      <c r="DM33" s="78"/>
      <c r="DN33" s="77">
        <f t="shared" si="14"/>
        <v>12000</v>
      </c>
      <c r="DO33" s="77">
        <f t="shared" si="14"/>
        <v>0</v>
      </c>
      <c r="DP33" s="78"/>
      <c r="DQ33" s="78"/>
      <c r="DR33" s="78"/>
      <c r="DS33" s="77">
        <f t="shared" si="24"/>
        <v>0</v>
      </c>
      <c r="DT33" s="22" t="s">
        <v>69</v>
      </c>
      <c r="DU33" s="70" t="s">
        <v>52</v>
      </c>
      <c r="DV33" s="21">
        <v>0</v>
      </c>
      <c r="DW33" s="71" t="s">
        <v>70</v>
      </c>
    </row>
    <row r="34" ht="44.25" customHeight="1" spans="1:127">
      <c r="A34" s="11"/>
      <c r="B34" s="12">
        <v>701030000</v>
      </c>
      <c r="C34" s="13">
        <v>5</v>
      </c>
      <c r="D34" s="20" t="s">
        <v>123</v>
      </c>
      <c r="E34" s="15" t="s">
        <v>124</v>
      </c>
      <c r="F34" s="13" t="s">
        <v>51</v>
      </c>
      <c r="G34" s="13" t="s">
        <v>51</v>
      </c>
      <c r="H34" s="13" t="s">
        <v>51</v>
      </c>
      <c r="I34" s="13" t="s">
        <v>51</v>
      </c>
      <c r="J34" s="13" t="s">
        <v>51</v>
      </c>
      <c r="K34" s="13" t="s">
        <v>51</v>
      </c>
      <c r="L34" s="41" t="s">
        <v>51</v>
      </c>
      <c r="M34" s="13" t="s">
        <v>51</v>
      </c>
      <c r="N34" s="13" t="s">
        <v>51</v>
      </c>
      <c r="O34" s="13" t="s">
        <v>51</v>
      </c>
      <c r="P34" s="13" t="s">
        <v>51</v>
      </c>
      <c r="Q34" s="13" t="s">
        <v>51</v>
      </c>
      <c r="R34" s="13" t="s">
        <v>51</v>
      </c>
      <c r="S34" s="41" t="s">
        <v>51</v>
      </c>
      <c r="T34" s="13" t="s">
        <v>51</v>
      </c>
      <c r="U34" s="13" t="s">
        <v>51</v>
      </c>
      <c r="V34" s="13" t="s">
        <v>51</v>
      </c>
      <c r="W34" s="13" t="s">
        <v>51</v>
      </c>
      <c r="X34" s="13" t="s">
        <v>51</v>
      </c>
      <c r="Y34" s="13" t="s">
        <v>51</v>
      </c>
      <c r="Z34" s="13" t="s">
        <v>51</v>
      </c>
      <c r="AA34" s="13" t="s">
        <v>51</v>
      </c>
      <c r="AB34" s="13" t="s">
        <v>51</v>
      </c>
      <c r="AC34" s="13" t="s">
        <v>51</v>
      </c>
      <c r="AD34" s="25"/>
      <c r="AE34" s="25"/>
      <c r="AF34" s="13" t="s">
        <v>51</v>
      </c>
      <c r="AG34" s="21" t="s">
        <v>51</v>
      </c>
      <c r="AH34" s="76"/>
      <c r="AI34" s="76"/>
      <c r="AJ34" s="79"/>
      <c r="AK34" s="79"/>
      <c r="AL34" s="79"/>
      <c r="AM34" s="79"/>
      <c r="AN34" s="79"/>
      <c r="AO34" s="79"/>
      <c r="AP34" s="76"/>
      <c r="AQ34" s="76"/>
      <c r="AR34" s="76"/>
      <c r="AS34" s="79"/>
      <c r="AT34" s="79"/>
      <c r="AU34" s="79"/>
      <c r="AV34" s="76"/>
      <c r="AW34" s="76"/>
      <c r="AX34" s="79"/>
      <c r="AY34" s="79"/>
      <c r="AZ34" s="79"/>
      <c r="BA34" s="76"/>
      <c r="BB34" s="76"/>
      <c r="BC34" s="79"/>
      <c r="BD34" s="79"/>
      <c r="BE34" s="79"/>
      <c r="BF34" s="76"/>
      <c r="BG34" s="77">
        <f t="shared" si="15"/>
        <v>0</v>
      </c>
      <c r="BH34" s="78"/>
      <c r="BI34" s="78"/>
      <c r="BJ34" s="78"/>
      <c r="BK34" s="77">
        <f t="shared" si="16"/>
        <v>0</v>
      </c>
      <c r="BL34" s="77">
        <f t="shared" si="25"/>
        <v>0</v>
      </c>
      <c r="BM34" s="77">
        <f t="shared" si="25"/>
        <v>0</v>
      </c>
      <c r="BN34" s="78"/>
      <c r="BO34" s="78"/>
      <c r="BP34" s="78"/>
      <c r="BQ34" s="78"/>
      <c r="BR34" s="78"/>
      <c r="BS34" s="78"/>
      <c r="BT34" s="77">
        <f t="shared" si="26"/>
        <v>0</v>
      </c>
      <c r="BU34" s="77">
        <f t="shared" si="26"/>
        <v>0</v>
      </c>
      <c r="BV34" s="77">
        <f t="shared" si="26"/>
        <v>0</v>
      </c>
      <c r="BW34" s="78"/>
      <c r="BX34" s="78"/>
      <c r="BY34" s="78"/>
      <c r="BZ34" s="77">
        <f t="shared" si="27"/>
        <v>0</v>
      </c>
      <c r="CA34" s="77">
        <f t="shared" si="27"/>
        <v>0</v>
      </c>
      <c r="CB34" s="78"/>
      <c r="CC34" s="78"/>
      <c r="CD34" s="78"/>
      <c r="CE34" s="77">
        <f t="shared" si="28"/>
        <v>0</v>
      </c>
      <c r="CF34" s="77">
        <f t="shared" si="28"/>
        <v>0</v>
      </c>
      <c r="CG34" s="78"/>
      <c r="CH34" s="78"/>
      <c r="CI34" s="78"/>
      <c r="CJ34" s="77">
        <f t="shared" si="29"/>
        <v>0</v>
      </c>
      <c r="CK34" s="77">
        <f t="shared" si="17"/>
        <v>0</v>
      </c>
      <c r="CL34" s="78"/>
      <c r="CM34" s="78"/>
      <c r="CN34" s="78"/>
      <c r="CO34" s="77">
        <f t="shared" si="18"/>
        <v>0</v>
      </c>
      <c r="CP34" s="77">
        <f t="shared" si="7"/>
        <v>0</v>
      </c>
      <c r="CQ34" s="79"/>
      <c r="CR34" s="78">
        <f t="shared" si="19"/>
        <v>0</v>
      </c>
      <c r="CS34" s="79"/>
      <c r="CT34" s="77">
        <f t="shared" si="8"/>
        <v>0</v>
      </c>
      <c r="CU34" s="77">
        <f t="shared" si="9"/>
        <v>0</v>
      </c>
      <c r="CV34" s="79"/>
      <c r="CW34" s="78">
        <f t="shared" si="20"/>
        <v>0</v>
      </c>
      <c r="CX34" s="79"/>
      <c r="CY34" s="77">
        <f t="shared" si="10"/>
        <v>0</v>
      </c>
      <c r="CZ34" s="77">
        <f t="shared" si="21"/>
        <v>0</v>
      </c>
      <c r="DA34" s="79"/>
      <c r="DB34" s="79"/>
      <c r="DC34" s="79"/>
      <c r="DD34" s="77">
        <f t="shared" si="22"/>
        <v>0</v>
      </c>
      <c r="DE34" s="77">
        <f t="shared" si="11"/>
        <v>0</v>
      </c>
      <c r="DF34" s="79"/>
      <c r="DG34" s="78">
        <f t="shared" si="23"/>
        <v>0</v>
      </c>
      <c r="DH34" s="79"/>
      <c r="DI34" s="77">
        <f t="shared" si="12"/>
        <v>0</v>
      </c>
      <c r="DJ34" s="77">
        <f t="shared" si="13"/>
        <v>0</v>
      </c>
      <c r="DK34" s="79"/>
      <c r="DL34" s="79"/>
      <c r="DM34" s="79"/>
      <c r="DN34" s="77">
        <f t="shared" si="14"/>
        <v>0</v>
      </c>
      <c r="DO34" s="77">
        <f t="shared" si="14"/>
        <v>0</v>
      </c>
      <c r="DP34" s="79"/>
      <c r="DQ34" s="79"/>
      <c r="DR34" s="79"/>
      <c r="DS34" s="77">
        <f t="shared" si="24"/>
        <v>0</v>
      </c>
      <c r="DT34" s="22"/>
      <c r="DU34" s="68" t="s">
        <v>52</v>
      </c>
      <c r="DV34" s="13"/>
      <c r="DW34" s="13"/>
    </row>
    <row r="35" ht="128.25" customHeight="1" spans="1:127">
      <c r="A35" s="11"/>
      <c r="B35" s="12">
        <v>702000000</v>
      </c>
      <c r="C35" s="13">
        <v>5</v>
      </c>
      <c r="D35" s="20" t="s">
        <v>125</v>
      </c>
      <c r="E35" s="15" t="s">
        <v>126</v>
      </c>
      <c r="F35" s="13" t="s">
        <v>51</v>
      </c>
      <c r="G35" s="13" t="s">
        <v>51</v>
      </c>
      <c r="H35" s="13" t="s">
        <v>51</v>
      </c>
      <c r="I35" s="13" t="s">
        <v>51</v>
      </c>
      <c r="J35" s="13" t="s">
        <v>51</v>
      </c>
      <c r="K35" s="13" t="s">
        <v>51</v>
      </c>
      <c r="L35" s="41" t="s">
        <v>51</v>
      </c>
      <c r="M35" s="13" t="s">
        <v>51</v>
      </c>
      <c r="N35" s="13" t="s">
        <v>51</v>
      </c>
      <c r="O35" s="13" t="s">
        <v>51</v>
      </c>
      <c r="P35" s="13" t="s">
        <v>51</v>
      </c>
      <c r="Q35" s="13" t="s">
        <v>51</v>
      </c>
      <c r="R35" s="13" t="s">
        <v>51</v>
      </c>
      <c r="S35" s="41" t="s">
        <v>51</v>
      </c>
      <c r="T35" s="13" t="s">
        <v>51</v>
      </c>
      <c r="U35" s="13" t="s">
        <v>51</v>
      </c>
      <c r="V35" s="13" t="s">
        <v>51</v>
      </c>
      <c r="W35" s="13" t="s">
        <v>51</v>
      </c>
      <c r="X35" s="13" t="s">
        <v>51</v>
      </c>
      <c r="Y35" s="13" t="s">
        <v>51</v>
      </c>
      <c r="Z35" s="13" t="s">
        <v>51</v>
      </c>
      <c r="AA35" s="13" t="s">
        <v>51</v>
      </c>
      <c r="AB35" s="13" t="s">
        <v>51</v>
      </c>
      <c r="AC35" s="13" t="s">
        <v>51</v>
      </c>
      <c r="AD35" s="13" t="s">
        <v>51</v>
      </c>
      <c r="AE35" s="13" t="s">
        <v>51</v>
      </c>
      <c r="AF35" s="13" t="s">
        <v>51</v>
      </c>
      <c r="AG35" s="21" t="s">
        <v>51</v>
      </c>
      <c r="AH35" s="76">
        <f>AH36+AH37</f>
        <v>2221148.71</v>
      </c>
      <c r="AI35" s="76">
        <f t="shared" ref="AI35:CT35" si="34">AI36+AI37</f>
        <v>2217468.13</v>
      </c>
      <c r="AJ35" s="76">
        <f t="shared" si="34"/>
        <v>0</v>
      </c>
      <c r="AK35" s="76">
        <f t="shared" si="34"/>
        <v>0</v>
      </c>
      <c r="AL35" s="76">
        <f t="shared" si="34"/>
        <v>91597.12</v>
      </c>
      <c r="AM35" s="76">
        <f t="shared" si="34"/>
        <v>91597.12</v>
      </c>
      <c r="AN35" s="76">
        <f t="shared" si="34"/>
        <v>0</v>
      </c>
      <c r="AO35" s="76">
        <f t="shared" si="34"/>
        <v>0</v>
      </c>
      <c r="AP35" s="76">
        <f t="shared" si="34"/>
        <v>2129551.59</v>
      </c>
      <c r="AQ35" s="76">
        <f t="shared" si="34"/>
        <v>2125871.01</v>
      </c>
      <c r="AR35" s="76">
        <f t="shared" si="34"/>
        <v>2360439.32</v>
      </c>
      <c r="AS35" s="76">
        <f t="shared" si="34"/>
        <v>0</v>
      </c>
      <c r="AT35" s="76">
        <f t="shared" si="34"/>
        <v>245515.95</v>
      </c>
      <c r="AU35" s="76">
        <f t="shared" si="34"/>
        <v>0</v>
      </c>
      <c r="AV35" s="76">
        <f t="shared" si="34"/>
        <v>2114923.37</v>
      </c>
      <c r="AW35" s="76">
        <f t="shared" si="34"/>
        <v>0</v>
      </c>
      <c r="AX35" s="76">
        <f t="shared" si="34"/>
        <v>0</v>
      </c>
      <c r="AY35" s="76">
        <f t="shared" si="34"/>
        <v>0</v>
      </c>
      <c r="AZ35" s="76">
        <f t="shared" si="34"/>
        <v>0</v>
      </c>
      <c r="BA35" s="76">
        <f t="shared" si="34"/>
        <v>0</v>
      </c>
      <c r="BB35" s="76">
        <f t="shared" si="34"/>
        <v>0</v>
      </c>
      <c r="BC35" s="76">
        <f t="shared" si="34"/>
        <v>0</v>
      </c>
      <c r="BD35" s="76">
        <f t="shared" si="34"/>
        <v>0</v>
      </c>
      <c r="BE35" s="76">
        <f t="shared" si="34"/>
        <v>0</v>
      </c>
      <c r="BF35" s="76">
        <f t="shared" si="34"/>
        <v>0</v>
      </c>
      <c r="BG35" s="76">
        <f t="shared" si="34"/>
        <v>0</v>
      </c>
      <c r="BH35" s="76">
        <f t="shared" si="34"/>
        <v>0</v>
      </c>
      <c r="BI35" s="76">
        <f t="shared" si="34"/>
        <v>0</v>
      </c>
      <c r="BJ35" s="76">
        <f t="shared" si="34"/>
        <v>0</v>
      </c>
      <c r="BK35" s="76">
        <f t="shared" si="34"/>
        <v>0</v>
      </c>
      <c r="BL35" s="76">
        <f t="shared" si="34"/>
        <v>2182558.71</v>
      </c>
      <c r="BM35" s="76">
        <f t="shared" si="34"/>
        <v>2178878.13</v>
      </c>
      <c r="BN35" s="76">
        <f t="shared" si="34"/>
        <v>0</v>
      </c>
      <c r="BO35" s="76">
        <f t="shared" si="34"/>
        <v>0</v>
      </c>
      <c r="BP35" s="76">
        <f t="shared" si="34"/>
        <v>65597.12</v>
      </c>
      <c r="BQ35" s="76">
        <f t="shared" si="34"/>
        <v>65597.12</v>
      </c>
      <c r="BR35" s="76">
        <f t="shared" si="34"/>
        <v>0</v>
      </c>
      <c r="BS35" s="76">
        <f t="shared" si="34"/>
        <v>0</v>
      </c>
      <c r="BT35" s="76">
        <f t="shared" si="34"/>
        <v>2116961.59</v>
      </c>
      <c r="BU35" s="76">
        <f t="shared" si="34"/>
        <v>2113281.01</v>
      </c>
      <c r="BV35" s="76">
        <f t="shared" si="34"/>
        <v>2360439.32</v>
      </c>
      <c r="BW35" s="76">
        <f t="shared" si="34"/>
        <v>0</v>
      </c>
      <c r="BX35" s="76">
        <f t="shared" si="34"/>
        <v>245515.95</v>
      </c>
      <c r="BY35" s="76">
        <f t="shared" si="34"/>
        <v>0</v>
      </c>
      <c r="BZ35" s="76">
        <f t="shared" si="34"/>
        <v>2114923.37</v>
      </c>
      <c r="CA35" s="76">
        <f t="shared" si="34"/>
        <v>0</v>
      </c>
      <c r="CB35" s="76">
        <f t="shared" si="34"/>
        <v>0</v>
      </c>
      <c r="CC35" s="76">
        <f t="shared" si="34"/>
        <v>0</v>
      </c>
      <c r="CD35" s="76">
        <f t="shared" si="34"/>
        <v>0</v>
      </c>
      <c r="CE35" s="76">
        <f t="shared" si="34"/>
        <v>0</v>
      </c>
      <c r="CF35" s="76">
        <f t="shared" si="34"/>
        <v>0</v>
      </c>
      <c r="CG35" s="76">
        <f t="shared" si="34"/>
        <v>0</v>
      </c>
      <c r="CH35" s="76">
        <f t="shared" si="34"/>
        <v>0</v>
      </c>
      <c r="CI35" s="76">
        <f t="shared" si="34"/>
        <v>0</v>
      </c>
      <c r="CJ35" s="76">
        <f t="shared" si="34"/>
        <v>0</v>
      </c>
      <c r="CK35" s="76">
        <f t="shared" si="34"/>
        <v>0</v>
      </c>
      <c r="CL35" s="76">
        <f t="shared" si="34"/>
        <v>0</v>
      </c>
      <c r="CM35" s="76">
        <f t="shared" si="34"/>
        <v>0</v>
      </c>
      <c r="CN35" s="76">
        <f t="shared" si="34"/>
        <v>0</v>
      </c>
      <c r="CO35" s="76">
        <f t="shared" si="34"/>
        <v>0</v>
      </c>
      <c r="CP35" s="76">
        <f t="shared" si="34"/>
        <v>2221148.71</v>
      </c>
      <c r="CQ35" s="76">
        <f t="shared" si="34"/>
        <v>0</v>
      </c>
      <c r="CR35" s="76">
        <f t="shared" si="34"/>
        <v>91597.12</v>
      </c>
      <c r="CS35" s="76">
        <f t="shared" si="34"/>
        <v>0</v>
      </c>
      <c r="CT35" s="76">
        <f t="shared" si="34"/>
        <v>2129551.59</v>
      </c>
      <c r="CU35" s="76">
        <f t="shared" ref="CU35:DS35" si="35">CU36+CU37</f>
        <v>2360439.32</v>
      </c>
      <c r="CV35" s="76">
        <f t="shared" si="35"/>
        <v>0</v>
      </c>
      <c r="CW35" s="76">
        <f t="shared" si="35"/>
        <v>245515.95</v>
      </c>
      <c r="CX35" s="76">
        <f t="shared" si="35"/>
        <v>0</v>
      </c>
      <c r="CY35" s="76">
        <f t="shared" si="35"/>
        <v>2114923.37</v>
      </c>
      <c r="CZ35" s="76">
        <f t="shared" si="35"/>
        <v>0</v>
      </c>
      <c r="DA35" s="76">
        <f t="shared" si="35"/>
        <v>0</v>
      </c>
      <c r="DB35" s="76">
        <f t="shared" si="35"/>
        <v>0</v>
      </c>
      <c r="DC35" s="76">
        <f t="shared" si="35"/>
        <v>0</v>
      </c>
      <c r="DD35" s="76">
        <f t="shared" si="35"/>
        <v>0</v>
      </c>
      <c r="DE35" s="76">
        <f t="shared" si="35"/>
        <v>2182558.71</v>
      </c>
      <c r="DF35" s="76">
        <f t="shared" si="35"/>
        <v>0</v>
      </c>
      <c r="DG35" s="76">
        <f t="shared" si="35"/>
        <v>65597.12</v>
      </c>
      <c r="DH35" s="76">
        <f t="shared" si="35"/>
        <v>0</v>
      </c>
      <c r="DI35" s="76">
        <f t="shared" si="35"/>
        <v>2116961.59</v>
      </c>
      <c r="DJ35" s="76">
        <f t="shared" si="35"/>
        <v>2360439.32</v>
      </c>
      <c r="DK35" s="76">
        <f t="shared" si="35"/>
        <v>0</v>
      </c>
      <c r="DL35" s="76">
        <f t="shared" si="35"/>
        <v>245515.95</v>
      </c>
      <c r="DM35" s="76">
        <f t="shared" si="35"/>
        <v>0</v>
      </c>
      <c r="DN35" s="76">
        <f t="shared" si="35"/>
        <v>2114923.37</v>
      </c>
      <c r="DO35" s="76">
        <f t="shared" si="35"/>
        <v>0</v>
      </c>
      <c r="DP35" s="76">
        <f t="shared" si="35"/>
        <v>0</v>
      </c>
      <c r="DQ35" s="76">
        <f t="shared" si="35"/>
        <v>0</v>
      </c>
      <c r="DR35" s="76">
        <f t="shared" si="35"/>
        <v>0</v>
      </c>
      <c r="DS35" s="76">
        <f t="shared" si="35"/>
        <v>0</v>
      </c>
      <c r="DT35" s="22"/>
      <c r="DU35" s="68" t="s">
        <v>52</v>
      </c>
      <c r="DV35" s="13"/>
      <c r="DW35" s="13"/>
    </row>
    <row r="36" ht="284.25" customHeight="1" spans="1:127">
      <c r="A36" s="11"/>
      <c r="B36" s="12">
        <v>702000001</v>
      </c>
      <c r="C36" s="21">
        <v>5</v>
      </c>
      <c r="D36" s="26" t="s">
        <v>127</v>
      </c>
      <c r="E36" s="18">
        <v>6801</v>
      </c>
      <c r="F36" s="27" t="s">
        <v>128</v>
      </c>
      <c r="G36" s="27" t="s">
        <v>129</v>
      </c>
      <c r="H36" s="27" t="s">
        <v>130</v>
      </c>
      <c r="I36" s="27"/>
      <c r="J36" s="27"/>
      <c r="K36" s="27"/>
      <c r="L36" s="44"/>
      <c r="M36" s="27"/>
      <c r="N36" s="27"/>
      <c r="O36" s="27"/>
      <c r="P36" s="27"/>
      <c r="Q36" s="27"/>
      <c r="R36" s="27"/>
      <c r="S36" s="44"/>
      <c r="T36" s="27"/>
      <c r="U36" s="27"/>
      <c r="V36" s="27"/>
      <c r="W36" s="27"/>
      <c r="X36" s="27"/>
      <c r="Y36" s="27"/>
      <c r="Z36" s="27"/>
      <c r="AA36" s="27"/>
      <c r="AB36" s="27"/>
      <c r="AC36" s="27" t="s">
        <v>131</v>
      </c>
      <c r="AD36" s="48" t="s">
        <v>132</v>
      </c>
      <c r="AE36" s="48" t="s">
        <v>133</v>
      </c>
      <c r="AF36" s="29" t="s">
        <v>67</v>
      </c>
      <c r="AG36" s="29" t="s">
        <v>134</v>
      </c>
      <c r="AH36" s="80">
        <v>565697.61</v>
      </c>
      <c r="AI36" s="80">
        <v>562017.04</v>
      </c>
      <c r="AJ36" s="81"/>
      <c r="AK36" s="81"/>
      <c r="AL36" s="81">
        <v>26000</v>
      </c>
      <c r="AM36" s="81">
        <v>26000</v>
      </c>
      <c r="AN36" s="81"/>
      <c r="AO36" s="81"/>
      <c r="AP36" s="80">
        <f>AH36-AL36</f>
        <v>539697.61</v>
      </c>
      <c r="AQ36" s="80">
        <f>AI36-AM36</f>
        <v>536017.04</v>
      </c>
      <c r="AR36" s="80">
        <v>503481.68</v>
      </c>
      <c r="AS36" s="81"/>
      <c r="AT36" s="81">
        <v>20334.2</v>
      </c>
      <c r="AU36" s="81"/>
      <c r="AV36" s="80">
        <v>483147.48</v>
      </c>
      <c r="AW36" s="80">
        <v>0</v>
      </c>
      <c r="AX36" s="81"/>
      <c r="AY36" s="81"/>
      <c r="AZ36" s="81"/>
      <c r="BA36" s="80">
        <v>0</v>
      </c>
      <c r="BB36" s="80">
        <v>0</v>
      </c>
      <c r="BC36" s="81"/>
      <c r="BD36" s="81"/>
      <c r="BE36" s="81"/>
      <c r="BF36" s="80">
        <v>0</v>
      </c>
      <c r="BG36" s="77">
        <f t="shared" ref="BG36:BG37" si="36">BB36</f>
        <v>0</v>
      </c>
      <c r="BH36" s="78"/>
      <c r="BI36" s="78"/>
      <c r="BJ36" s="78"/>
      <c r="BK36" s="77">
        <f t="shared" ref="BK36:BK37" si="37">BF36</f>
        <v>0</v>
      </c>
      <c r="BL36" s="77">
        <v>527107.61</v>
      </c>
      <c r="BM36" s="77">
        <v>523427.04</v>
      </c>
      <c r="BN36" s="78"/>
      <c r="BO36" s="78"/>
      <c r="BP36" s="78"/>
      <c r="BQ36" s="78"/>
      <c r="BR36" s="78"/>
      <c r="BS36" s="78"/>
      <c r="BT36" s="77">
        <v>527107.61</v>
      </c>
      <c r="BU36" s="77">
        <v>523427.04</v>
      </c>
      <c r="BV36" s="77">
        <f>AR36</f>
        <v>503481.68</v>
      </c>
      <c r="BW36" s="78"/>
      <c r="BX36" s="78">
        <v>20334.2</v>
      </c>
      <c r="BY36" s="78"/>
      <c r="BZ36" s="77">
        <f t="shared" ref="BZ36:CA37" si="38">AV36</f>
        <v>483147.48</v>
      </c>
      <c r="CA36" s="77">
        <f t="shared" si="38"/>
        <v>0</v>
      </c>
      <c r="CB36" s="78"/>
      <c r="CC36" s="78"/>
      <c r="CD36" s="78"/>
      <c r="CE36" s="77">
        <f t="shared" ref="CE36:CF37" si="39">BA36</f>
        <v>0</v>
      </c>
      <c r="CF36" s="77">
        <f t="shared" si="39"/>
        <v>0</v>
      </c>
      <c r="CG36" s="78"/>
      <c r="CH36" s="78"/>
      <c r="CI36" s="78"/>
      <c r="CJ36" s="77">
        <f t="shared" ref="CJ36:CJ37" si="40">BF36</f>
        <v>0</v>
      </c>
      <c r="CK36" s="77">
        <f t="shared" ref="CK36:CK37" si="41">CF36</f>
        <v>0</v>
      </c>
      <c r="CL36" s="78"/>
      <c r="CM36" s="78"/>
      <c r="CN36" s="78"/>
      <c r="CO36" s="77">
        <f t="shared" ref="CO36:CO37" si="42">CJ36</f>
        <v>0</v>
      </c>
      <c r="CP36" s="77">
        <f t="shared" ref="CP36:CP37" si="43">AH36</f>
        <v>565697.61</v>
      </c>
      <c r="CQ36" s="81"/>
      <c r="CR36" s="78">
        <f t="shared" ref="CR36:CR37" si="44">AL36</f>
        <v>26000</v>
      </c>
      <c r="CS36" s="81"/>
      <c r="CT36" s="77">
        <f t="shared" ref="CT36:CT37" si="45">AP36</f>
        <v>539697.61</v>
      </c>
      <c r="CU36" s="77">
        <f t="shared" ref="CU36:CU37" si="46">AR36</f>
        <v>503481.68</v>
      </c>
      <c r="CV36" s="81"/>
      <c r="CW36" s="78">
        <f t="shared" ref="CW36:CW37" si="47">AT36</f>
        <v>20334.2</v>
      </c>
      <c r="CX36" s="81"/>
      <c r="CY36" s="77">
        <f t="shared" ref="CY36:CY37" si="48">AV36</f>
        <v>483147.48</v>
      </c>
      <c r="CZ36" s="77">
        <f t="shared" ref="CZ36:CZ37" si="49">CA36</f>
        <v>0</v>
      </c>
      <c r="DA36" s="81"/>
      <c r="DB36" s="81"/>
      <c r="DC36" s="81"/>
      <c r="DD36" s="77">
        <f t="shared" ref="DD36:DD37" si="50">BA36</f>
        <v>0</v>
      </c>
      <c r="DE36" s="77">
        <f t="shared" ref="DE36:DE37" si="51">BL36</f>
        <v>527107.61</v>
      </c>
      <c r="DF36" s="81"/>
      <c r="DG36" s="78">
        <f t="shared" ref="DG36:DG37" si="52">BP36</f>
        <v>0</v>
      </c>
      <c r="DH36" s="81"/>
      <c r="DI36" s="77">
        <f t="shared" ref="DI36:DI37" si="53">BT36</f>
        <v>527107.61</v>
      </c>
      <c r="DJ36" s="77">
        <f t="shared" ref="DJ36:DJ37" si="54">BV36</f>
        <v>503481.68</v>
      </c>
      <c r="DK36" s="81"/>
      <c r="DL36" s="81">
        <v>20334.2</v>
      </c>
      <c r="DM36" s="81"/>
      <c r="DN36" s="77">
        <f t="shared" ref="DN36:DO37" si="55">BZ36</f>
        <v>483147.48</v>
      </c>
      <c r="DO36" s="77">
        <f t="shared" si="55"/>
        <v>0</v>
      </c>
      <c r="DP36" s="81"/>
      <c r="DQ36" s="81"/>
      <c r="DR36" s="81"/>
      <c r="DS36" s="77">
        <f t="shared" ref="DS36:DS37" si="56">CE36</f>
        <v>0</v>
      </c>
      <c r="DT36" s="27" t="s">
        <v>69</v>
      </c>
      <c r="DU36" s="70" t="s">
        <v>52</v>
      </c>
      <c r="DV36" s="29">
        <v>0</v>
      </c>
      <c r="DW36" s="71" t="s">
        <v>70</v>
      </c>
    </row>
    <row r="37" ht="240.75" customHeight="1" spans="1:127">
      <c r="A37" s="11"/>
      <c r="B37" s="12">
        <v>702000002</v>
      </c>
      <c r="C37" s="21">
        <v>5</v>
      </c>
      <c r="D37" s="20" t="s">
        <v>135</v>
      </c>
      <c r="E37" s="18">
        <v>6802</v>
      </c>
      <c r="F37" s="27" t="s">
        <v>128</v>
      </c>
      <c r="G37" s="27" t="s">
        <v>129</v>
      </c>
      <c r="H37" s="27" t="s">
        <v>130</v>
      </c>
      <c r="I37" s="22"/>
      <c r="J37" s="22"/>
      <c r="K37" s="22"/>
      <c r="L37" s="42"/>
      <c r="M37" s="22"/>
      <c r="N37" s="22"/>
      <c r="O37" s="22"/>
      <c r="P37" s="22"/>
      <c r="Q37" s="22"/>
      <c r="R37" s="22"/>
      <c r="S37" s="42"/>
      <c r="T37" s="22"/>
      <c r="U37" s="22"/>
      <c r="V37" s="22"/>
      <c r="W37" s="22"/>
      <c r="X37" s="22"/>
      <c r="Y37" s="22"/>
      <c r="Z37" s="22"/>
      <c r="AA37" s="22"/>
      <c r="AB37" s="22"/>
      <c r="AC37" s="27" t="s">
        <v>131</v>
      </c>
      <c r="AD37" s="48" t="s">
        <v>132</v>
      </c>
      <c r="AE37" s="48" t="s">
        <v>133</v>
      </c>
      <c r="AF37" s="21" t="s">
        <v>67</v>
      </c>
      <c r="AG37" s="21" t="s">
        <v>136</v>
      </c>
      <c r="AH37" s="77">
        <v>1655451.1</v>
      </c>
      <c r="AI37" s="77">
        <v>1655451.09</v>
      </c>
      <c r="AJ37" s="78"/>
      <c r="AK37" s="78"/>
      <c r="AL37" s="78">
        <v>65597.12</v>
      </c>
      <c r="AM37" s="78">
        <v>65597.12</v>
      </c>
      <c r="AN37" s="78"/>
      <c r="AO37" s="78"/>
      <c r="AP37" s="80">
        <f t="shared" ref="AP37:AQ40" si="57">AH37-AL37</f>
        <v>1589853.98</v>
      </c>
      <c r="AQ37" s="80">
        <f t="shared" si="57"/>
        <v>1589853.97</v>
      </c>
      <c r="AR37" s="77">
        <v>1856957.64</v>
      </c>
      <c r="AS37" s="78"/>
      <c r="AT37" s="78">
        <v>225181.75</v>
      </c>
      <c r="AU37" s="78"/>
      <c r="AV37" s="77">
        <v>1631775.89</v>
      </c>
      <c r="AW37" s="77">
        <v>0</v>
      </c>
      <c r="AX37" s="78"/>
      <c r="AY37" s="78"/>
      <c r="AZ37" s="78"/>
      <c r="BA37" s="77">
        <v>0</v>
      </c>
      <c r="BB37" s="77">
        <v>0</v>
      </c>
      <c r="BC37" s="78"/>
      <c r="BD37" s="78"/>
      <c r="BE37" s="78"/>
      <c r="BF37" s="77">
        <v>0</v>
      </c>
      <c r="BG37" s="77">
        <f t="shared" si="36"/>
        <v>0</v>
      </c>
      <c r="BH37" s="78"/>
      <c r="BI37" s="78"/>
      <c r="BJ37" s="78"/>
      <c r="BK37" s="77">
        <f t="shared" si="37"/>
        <v>0</v>
      </c>
      <c r="BL37" s="77">
        <f t="shared" ref="BL37:BM37" si="58">AH37</f>
        <v>1655451.1</v>
      </c>
      <c r="BM37" s="77">
        <f t="shared" si="58"/>
        <v>1655451.09</v>
      </c>
      <c r="BN37" s="78"/>
      <c r="BO37" s="78"/>
      <c r="BP37" s="78">
        <v>65597.12</v>
      </c>
      <c r="BQ37" s="78">
        <v>65597.12</v>
      </c>
      <c r="BR37" s="78"/>
      <c r="BS37" s="78"/>
      <c r="BT37" s="77">
        <f>AP37</f>
        <v>1589853.98</v>
      </c>
      <c r="BU37" s="77">
        <f t="shared" ref="BU37:BV37" si="59">AQ37</f>
        <v>1589853.97</v>
      </c>
      <c r="BV37" s="77">
        <f t="shared" si="59"/>
        <v>1856957.64</v>
      </c>
      <c r="BW37" s="78"/>
      <c r="BX37" s="78">
        <v>225181.75</v>
      </c>
      <c r="BY37" s="78"/>
      <c r="BZ37" s="77">
        <f t="shared" si="38"/>
        <v>1631775.89</v>
      </c>
      <c r="CA37" s="77">
        <f t="shared" si="38"/>
        <v>0</v>
      </c>
      <c r="CB37" s="78"/>
      <c r="CC37" s="78"/>
      <c r="CD37" s="78"/>
      <c r="CE37" s="77">
        <f t="shared" si="39"/>
        <v>0</v>
      </c>
      <c r="CF37" s="77">
        <f t="shared" si="39"/>
        <v>0</v>
      </c>
      <c r="CG37" s="78"/>
      <c r="CH37" s="78"/>
      <c r="CI37" s="78"/>
      <c r="CJ37" s="77">
        <f t="shared" si="40"/>
        <v>0</v>
      </c>
      <c r="CK37" s="77">
        <f t="shared" si="41"/>
        <v>0</v>
      </c>
      <c r="CL37" s="78"/>
      <c r="CM37" s="78"/>
      <c r="CN37" s="78"/>
      <c r="CO37" s="77">
        <f t="shared" si="42"/>
        <v>0</v>
      </c>
      <c r="CP37" s="77">
        <f t="shared" si="43"/>
        <v>1655451.1</v>
      </c>
      <c r="CQ37" s="78"/>
      <c r="CR37" s="78">
        <f t="shared" si="44"/>
        <v>65597.12</v>
      </c>
      <c r="CS37" s="78"/>
      <c r="CT37" s="77">
        <f t="shared" si="45"/>
        <v>1589853.98</v>
      </c>
      <c r="CU37" s="77">
        <f t="shared" si="46"/>
        <v>1856957.64</v>
      </c>
      <c r="CV37" s="78"/>
      <c r="CW37" s="78">
        <f t="shared" si="47"/>
        <v>225181.75</v>
      </c>
      <c r="CX37" s="78"/>
      <c r="CY37" s="77">
        <f t="shared" si="48"/>
        <v>1631775.89</v>
      </c>
      <c r="CZ37" s="77">
        <f t="shared" si="49"/>
        <v>0</v>
      </c>
      <c r="DA37" s="78"/>
      <c r="DB37" s="78"/>
      <c r="DC37" s="78"/>
      <c r="DD37" s="77">
        <f t="shared" si="50"/>
        <v>0</v>
      </c>
      <c r="DE37" s="77">
        <f t="shared" si="51"/>
        <v>1655451.1</v>
      </c>
      <c r="DF37" s="78"/>
      <c r="DG37" s="78">
        <f t="shared" si="52"/>
        <v>65597.12</v>
      </c>
      <c r="DH37" s="78"/>
      <c r="DI37" s="77">
        <f t="shared" si="53"/>
        <v>1589853.98</v>
      </c>
      <c r="DJ37" s="77">
        <f t="shared" si="54"/>
        <v>1856957.64</v>
      </c>
      <c r="DK37" s="78"/>
      <c r="DL37" s="78">
        <v>225181.75</v>
      </c>
      <c r="DM37" s="78"/>
      <c r="DN37" s="77">
        <f t="shared" si="55"/>
        <v>1631775.89</v>
      </c>
      <c r="DO37" s="77">
        <f t="shared" si="55"/>
        <v>0</v>
      </c>
      <c r="DP37" s="78"/>
      <c r="DQ37" s="78"/>
      <c r="DR37" s="78"/>
      <c r="DS37" s="77">
        <f t="shared" si="56"/>
        <v>0</v>
      </c>
      <c r="DT37" s="22" t="s">
        <v>69</v>
      </c>
      <c r="DU37" s="70" t="s">
        <v>52</v>
      </c>
      <c r="DV37" s="21">
        <v>0</v>
      </c>
      <c r="DW37" s="71" t="s">
        <v>70</v>
      </c>
    </row>
    <row r="38" ht="79.5" customHeight="1" spans="1:127">
      <c r="A38" s="11"/>
      <c r="B38" s="12">
        <v>703000000</v>
      </c>
      <c r="C38" s="13">
        <v>3</v>
      </c>
      <c r="D38" s="17" t="s">
        <v>137</v>
      </c>
      <c r="E38" s="15" t="s">
        <v>138</v>
      </c>
      <c r="F38" s="19" t="s">
        <v>51</v>
      </c>
      <c r="G38" s="19" t="s">
        <v>51</v>
      </c>
      <c r="H38" s="19" t="s">
        <v>51</v>
      </c>
      <c r="I38" s="19" t="s">
        <v>51</v>
      </c>
      <c r="J38" s="19" t="s">
        <v>51</v>
      </c>
      <c r="K38" s="19" t="s">
        <v>51</v>
      </c>
      <c r="L38" s="40" t="s">
        <v>51</v>
      </c>
      <c r="M38" s="19" t="s">
        <v>51</v>
      </c>
      <c r="N38" s="19" t="s">
        <v>51</v>
      </c>
      <c r="O38" s="19" t="s">
        <v>51</v>
      </c>
      <c r="P38" s="19" t="s">
        <v>51</v>
      </c>
      <c r="Q38" s="19" t="s">
        <v>51</v>
      </c>
      <c r="R38" s="19" t="s">
        <v>51</v>
      </c>
      <c r="S38" s="40" t="s">
        <v>51</v>
      </c>
      <c r="T38" s="19" t="s">
        <v>51</v>
      </c>
      <c r="U38" s="19" t="s">
        <v>51</v>
      </c>
      <c r="V38" s="19" t="s">
        <v>51</v>
      </c>
      <c r="W38" s="19" t="s">
        <v>51</v>
      </c>
      <c r="X38" s="19" t="s">
        <v>51</v>
      </c>
      <c r="Y38" s="19" t="s">
        <v>51</v>
      </c>
      <c r="Z38" s="19" t="s">
        <v>51</v>
      </c>
      <c r="AA38" s="19" t="s">
        <v>51</v>
      </c>
      <c r="AB38" s="19" t="s">
        <v>51</v>
      </c>
      <c r="AC38" s="19" t="s">
        <v>51</v>
      </c>
      <c r="AD38" s="19" t="s">
        <v>51</v>
      </c>
      <c r="AE38" s="19" t="s">
        <v>51</v>
      </c>
      <c r="AF38" s="19" t="s">
        <v>51</v>
      </c>
      <c r="AG38" s="18" t="s">
        <v>51</v>
      </c>
      <c r="AH38" s="75">
        <f>AH39+AH40+AH41+AH43</f>
        <v>224230.68</v>
      </c>
      <c r="AI38" s="75">
        <f t="shared" ref="AI38:CT38" si="60">AI39+AI40+AI41+AI43</f>
        <v>224230.68</v>
      </c>
      <c r="AJ38" s="75">
        <f t="shared" si="60"/>
        <v>0</v>
      </c>
      <c r="AK38" s="75">
        <f t="shared" si="60"/>
        <v>0</v>
      </c>
      <c r="AL38" s="75">
        <f t="shared" si="60"/>
        <v>0</v>
      </c>
      <c r="AM38" s="75">
        <f t="shared" si="60"/>
        <v>0</v>
      </c>
      <c r="AN38" s="75">
        <f t="shared" si="60"/>
        <v>0</v>
      </c>
      <c r="AO38" s="75">
        <f t="shared" si="60"/>
        <v>0</v>
      </c>
      <c r="AP38" s="75">
        <f t="shared" si="60"/>
        <v>224230.68</v>
      </c>
      <c r="AQ38" s="75">
        <f t="shared" si="60"/>
        <v>224230.68</v>
      </c>
      <c r="AR38" s="75">
        <f t="shared" si="60"/>
        <v>224230.687</v>
      </c>
      <c r="AS38" s="75">
        <f t="shared" si="60"/>
        <v>0</v>
      </c>
      <c r="AT38" s="75">
        <f t="shared" si="60"/>
        <v>0</v>
      </c>
      <c r="AU38" s="75">
        <f t="shared" si="60"/>
        <v>0</v>
      </c>
      <c r="AV38" s="75">
        <f t="shared" si="60"/>
        <v>224230.68</v>
      </c>
      <c r="AW38" s="75">
        <f t="shared" si="60"/>
        <v>0</v>
      </c>
      <c r="AX38" s="75">
        <f t="shared" si="60"/>
        <v>0</v>
      </c>
      <c r="AY38" s="75">
        <f t="shared" si="60"/>
        <v>0</v>
      </c>
      <c r="AZ38" s="75">
        <f t="shared" si="60"/>
        <v>0</v>
      </c>
      <c r="BA38" s="75">
        <f t="shared" si="60"/>
        <v>0</v>
      </c>
      <c r="BB38" s="75">
        <f t="shared" si="60"/>
        <v>0</v>
      </c>
      <c r="BC38" s="75">
        <f t="shared" si="60"/>
        <v>0</v>
      </c>
      <c r="BD38" s="75">
        <f t="shared" si="60"/>
        <v>0</v>
      </c>
      <c r="BE38" s="75">
        <f t="shared" si="60"/>
        <v>0</v>
      </c>
      <c r="BF38" s="75">
        <f t="shared" si="60"/>
        <v>0</v>
      </c>
      <c r="BG38" s="75">
        <f t="shared" si="60"/>
        <v>0</v>
      </c>
      <c r="BH38" s="75">
        <f t="shared" si="60"/>
        <v>0</v>
      </c>
      <c r="BI38" s="75">
        <f t="shared" si="60"/>
        <v>0</v>
      </c>
      <c r="BJ38" s="75">
        <f t="shared" si="60"/>
        <v>0</v>
      </c>
      <c r="BK38" s="75">
        <f t="shared" si="60"/>
        <v>0</v>
      </c>
      <c r="BL38" s="75">
        <f t="shared" si="60"/>
        <v>224230.68</v>
      </c>
      <c r="BM38" s="75">
        <f t="shared" si="60"/>
        <v>224230.68</v>
      </c>
      <c r="BN38" s="75">
        <f t="shared" si="60"/>
        <v>0</v>
      </c>
      <c r="BO38" s="75">
        <f t="shared" si="60"/>
        <v>0</v>
      </c>
      <c r="BP38" s="75">
        <f t="shared" si="60"/>
        <v>0</v>
      </c>
      <c r="BQ38" s="75">
        <f t="shared" si="60"/>
        <v>0</v>
      </c>
      <c r="BR38" s="75">
        <f t="shared" si="60"/>
        <v>0</v>
      </c>
      <c r="BS38" s="75">
        <f t="shared" si="60"/>
        <v>0</v>
      </c>
      <c r="BT38" s="75">
        <f t="shared" si="60"/>
        <v>224230.68</v>
      </c>
      <c r="BU38" s="75">
        <f t="shared" si="60"/>
        <v>224230.68</v>
      </c>
      <c r="BV38" s="75">
        <f t="shared" si="60"/>
        <v>224230.687</v>
      </c>
      <c r="BW38" s="75">
        <f t="shared" si="60"/>
        <v>0</v>
      </c>
      <c r="BX38" s="75">
        <f t="shared" si="60"/>
        <v>0</v>
      </c>
      <c r="BY38" s="75">
        <f t="shared" si="60"/>
        <v>0</v>
      </c>
      <c r="BZ38" s="75">
        <f t="shared" si="60"/>
        <v>224230.68</v>
      </c>
      <c r="CA38" s="75">
        <f t="shared" si="60"/>
        <v>0</v>
      </c>
      <c r="CB38" s="75">
        <f t="shared" si="60"/>
        <v>0</v>
      </c>
      <c r="CC38" s="75">
        <f t="shared" si="60"/>
        <v>0</v>
      </c>
      <c r="CD38" s="75">
        <f t="shared" si="60"/>
        <v>0</v>
      </c>
      <c r="CE38" s="75">
        <f t="shared" si="60"/>
        <v>0</v>
      </c>
      <c r="CF38" s="75">
        <f t="shared" si="60"/>
        <v>0</v>
      </c>
      <c r="CG38" s="75">
        <f t="shared" si="60"/>
        <v>0</v>
      </c>
      <c r="CH38" s="75">
        <f t="shared" si="60"/>
        <v>0</v>
      </c>
      <c r="CI38" s="75">
        <f t="shared" si="60"/>
        <v>0</v>
      </c>
      <c r="CJ38" s="75">
        <f t="shared" si="60"/>
        <v>0</v>
      </c>
      <c r="CK38" s="75">
        <f t="shared" si="60"/>
        <v>0</v>
      </c>
      <c r="CL38" s="75">
        <f t="shared" si="60"/>
        <v>0</v>
      </c>
      <c r="CM38" s="75">
        <f t="shared" si="60"/>
        <v>0</v>
      </c>
      <c r="CN38" s="75">
        <f t="shared" si="60"/>
        <v>0</v>
      </c>
      <c r="CO38" s="75">
        <f t="shared" si="60"/>
        <v>0</v>
      </c>
      <c r="CP38" s="75">
        <f t="shared" si="60"/>
        <v>224230.68</v>
      </c>
      <c r="CQ38" s="75">
        <f t="shared" si="60"/>
        <v>0</v>
      </c>
      <c r="CR38" s="75">
        <f t="shared" si="60"/>
        <v>0</v>
      </c>
      <c r="CS38" s="75">
        <f t="shared" si="60"/>
        <v>0</v>
      </c>
      <c r="CT38" s="75">
        <f t="shared" si="60"/>
        <v>224230.68</v>
      </c>
      <c r="CU38" s="75">
        <f t="shared" ref="CU38:DS38" si="61">CU39+CU40+CU41+CU43</f>
        <v>224230.687</v>
      </c>
      <c r="CV38" s="75">
        <f t="shared" si="61"/>
        <v>0</v>
      </c>
      <c r="CW38" s="75">
        <f t="shared" si="61"/>
        <v>0</v>
      </c>
      <c r="CX38" s="75">
        <f t="shared" si="61"/>
        <v>0</v>
      </c>
      <c r="CY38" s="75">
        <f t="shared" si="61"/>
        <v>224230.68</v>
      </c>
      <c r="CZ38" s="75">
        <f t="shared" si="61"/>
        <v>0</v>
      </c>
      <c r="DA38" s="75">
        <f t="shared" si="61"/>
        <v>0</v>
      </c>
      <c r="DB38" s="75">
        <f t="shared" si="61"/>
        <v>0</v>
      </c>
      <c r="DC38" s="75">
        <f t="shared" si="61"/>
        <v>0</v>
      </c>
      <c r="DD38" s="75">
        <f t="shared" si="61"/>
        <v>0</v>
      </c>
      <c r="DE38" s="75">
        <f t="shared" si="61"/>
        <v>224230.68</v>
      </c>
      <c r="DF38" s="75">
        <f t="shared" si="61"/>
        <v>0</v>
      </c>
      <c r="DG38" s="75">
        <f t="shared" si="61"/>
        <v>0</v>
      </c>
      <c r="DH38" s="75">
        <f t="shared" si="61"/>
        <v>0</v>
      </c>
      <c r="DI38" s="75">
        <f t="shared" si="61"/>
        <v>224230.68</v>
      </c>
      <c r="DJ38" s="75">
        <f t="shared" si="61"/>
        <v>224230.687</v>
      </c>
      <c r="DK38" s="75">
        <f t="shared" si="61"/>
        <v>0</v>
      </c>
      <c r="DL38" s="75">
        <f t="shared" si="61"/>
        <v>0</v>
      </c>
      <c r="DM38" s="75">
        <f t="shared" si="61"/>
        <v>0</v>
      </c>
      <c r="DN38" s="75">
        <f t="shared" si="61"/>
        <v>224230.68</v>
      </c>
      <c r="DO38" s="75">
        <f t="shared" si="61"/>
        <v>0</v>
      </c>
      <c r="DP38" s="75">
        <f t="shared" si="61"/>
        <v>0</v>
      </c>
      <c r="DQ38" s="75">
        <f t="shared" si="61"/>
        <v>0</v>
      </c>
      <c r="DR38" s="75">
        <f t="shared" si="61"/>
        <v>0</v>
      </c>
      <c r="DS38" s="75">
        <f t="shared" si="61"/>
        <v>0</v>
      </c>
      <c r="DT38" s="69"/>
      <c r="DU38" s="68" t="s">
        <v>52</v>
      </c>
      <c r="DV38" s="19"/>
      <c r="DW38" s="19"/>
    </row>
    <row r="39" ht="57.75" customHeight="1" spans="1:127">
      <c r="A39" s="11"/>
      <c r="B39" s="12">
        <v>703010000</v>
      </c>
      <c r="C39" s="13">
        <v>5</v>
      </c>
      <c r="D39" s="20" t="s">
        <v>139</v>
      </c>
      <c r="E39" s="18" t="s">
        <v>140</v>
      </c>
      <c r="F39" s="13" t="s">
        <v>51</v>
      </c>
      <c r="G39" s="13" t="s">
        <v>51</v>
      </c>
      <c r="H39" s="13" t="s">
        <v>51</v>
      </c>
      <c r="I39" s="13" t="s">
        <v>51</v>
      </c>
      <c r="J39" s="13" t="s">
        <v>51</v>
      </c>
      <c r="K39" s="13" t="s">
        <v>51</v>
      </c>
      <c r="L39" s="41" t="s">
        <v>51</v>
      </c>
      <c r="M39" s="13" t="s">
        <v>51</v>
      </c>
      <c r="N39" s="13" t="s">
        <v>51</v>
      </c>
      <c r="O39" s="13" t="s">
        <v>51</v>
      </c>
      <c r="P39" s="13" t="s">
        <v>51</v>
      </c>
      <c r="Q39" s="13" t="s">
        <v>51</v>
      </c>
      <c r="R39" s="13" t="s">
        <v>51</v>
      </c>
      <c r="S39" s="41" t="s">
        <v>51</v>
      </c>
      <c r="T39" s="13" t="s">
        <v>51</v>
      </c>
      <c r="U39" s="13" t="s">
        <v>51</v>
      </c>
      <c r="V39" s="13" t="s">
        <v>51</v>
      </c>
      <c r="W39" s="13" t="s">
        <v>51</v>
      </c>
      <c r="X39" s="13" t="s">
        <v>51</v>
      </c>
      <c r="Y39" s="13" t="s">
        <v>51</v>
      </c>
      <c r="Z39" s="13" t="s">
        <v>51</v>
      </c>
      <c r="AA39" s="13" t="s">
        <v>51</v>
      </c>
      <c r="AB39" s="13" t="s">
        <v>51</v>
      </c>
      <c r="AC39" s="13" t="s">
        <v>51</v>
      </c>
      <c r="AD39" s="13" t="s">
        <v>51</v>
      </c>
      <c r="AE39" s="13" t="s">
        <v>51</v>
      </c>
      <c r="AF39" s="13" t="s">
        <v>51</v>
      </c>
      <c r="AG39" s="21" t="s">
        <v>51</v>
      </c>
      <c r="AH39" s="76"/>
      <c r="AI39" s="76"/>
      <c r="AJ39" s="79"/>
      <c r="AK39" s="79"/>
      <c r="AL39" s="79"/>
      <c r="AM39" s="79"/>
      <c r="AN39" s="79"/>
      <c r="AO39" s="79"/>
      <c r="AP39" s="76"/>
      <c r="AQ39" s="80">
        <f t="shared" si="57"/>
        <v>0</v>
      </c>
      <c r="AR39" s="76"/>
      <c r="AS39" s="79"/>
      <c r="AT39" s="79"/>
      <c r="AU39" s="79"/>
      <c r="AV39" s="76"/>
      <c r="AW39" s="76"/>
      <c r="AX39" s="79"/>
      <c r="AY39" s="79"/>
      <c r="AZ39" s="79"/>
      <c r="BA39" s="76"/>
      <c r="BB39" s="76"/>
      <c r="BC39" s="79"/>
      <c r="BD39" s="79"/>
      <c r="BE39" s="79"/>
      <c r="BF39" s="76"/>
      <c r="BG39" s="77">
        <f t="shared" ref="BG39:BG56" si="62">BB39</f>
        <v>0</v>
      </c>
      <c r="BH39" s="78"/>
      <c r="BI39" s="78"/>
      <c r="BJ39" s="78"/>
      <c r="BK39" s="77">
        <f t="shared" ref="BK39:BK56" si="63">BF39</f>
        <v>0</v>
      </c>
      <c r="BL39" s="77">
        <f t="shared" ref="BL39:BM54" si="64">AH39</f>
        <v>0</v>
      </c>
      <c r="BM39" s="77">
        <f t="shared" si="64"/>
        <v>0</v>
      </c>
      <c r="BN39" s="78"/>
      <c r="BO39" s="78"/>
      <c r="BP39" s="78"/>
      <c r="BQ39" s="78"/>
      <c r="BR39" s="78"/>
      <c r="BS39" s="78"/>
      <c r="BT39" s="77">
        <f t="shared" ref="BT39:BV54" si="65">AP39</f>
        <v>0</v>
      </c>
      <c r="BU39" s="77">
        <f t="shared" si="65"/>
        <v>0</v>
      </c>
      <c r="BV39" s="77">
        <f t="shared" si="65"/>
        <v>0</v>
      </c>
      <c r="BW39" s="78"/>
      <c r="BX39" s="78"/>
      <c r="BY39" s="78"/>
      <c r="BZ39" s="77">
        <f t="shared" ref="BZ39:CA54" si="66">AV39</f>
        <v>0</v>
      </c>
      <c r="CA39" s="77">
        <f t="shared" si="66"/>
        <v>0</v>
      </c>
      <c r="CB39" s="78"/>
      <c r="CC39" s="78"/>
      <c r="CD39" s="78"/>
      <c r="CE39" s="77">
        <f t="shared" ref="CE39:CF54" si="67">BA39</f>
        <v>0</v>
      </c>
      <c r="CF39" s="77">
        <f t="shared" si="67"/>
        <v>0</v>
      </c>
      <c r="CG39" s="78"/>
      <c r="CH39" s="78"/>
      <c r="CI39" s="78"/>
      <c r="CJ39" s="77">
        <f t="shared" ref="CJ39:CJ56" si="68">BF39</f>
        <v>0</v>
      </c>
      <c r="CK39" s="77">
        <f t="shared" ref="CK39:CK56" si="69">CF39</f>
        <v>0</v>
      </c>
      <c r="CL39" s="78"/>
      <c r="CM39" s="78"/>
      <c r="CN39" s="78"/>
      <c r="CO39" s="77">
        <f t="shared" ref="CO39:CO56" si="70">CJ39</f>
        <v>0</v>
      </c>
      <c r="CP39" s="77">
        <f t="shared" ref="CP39:CP46" si="71">AH39</f>
        <v>0</v>
      </c>
      <c r="CQ39" s="79"/>
      <c r="CR39" s="78">
        <f t="shared" ref="CR39:CR56" si="72">AL39</f>
        <v>0</v>
      </c>
      <c r="CS39" s="79"/>
      <c r="CT39" s="77">
        <f t="shared" ref="CT39:CT46" si="73">AP39</f>
        <v>0</v>
      </c>
      <c r="CU39" s="77">
        <f t="shared" ref="CU39:CU46" si="74">AR39</f>
        <v>0</v>
      </c>
      <c r="CV39" s="79"/>
      <c r="CW39" s="78">
        <f t="shared" ref="CW39:CW56" si="75">AT39</f>
        <v>0</v>
      </c>
      <c r="CX39" s="79"/>
      <c r="CY39" s="77">
        <f t="shared" ref="CY39:CY56" si="76">AV39</f>
        <v>0</v>
      </c>
      <c r="CZ39" s="77">
        <f t="shared" ref="CZ39:CZ56" si="77">CA39</f>
        <v>0</v>
      </c>
      <c r="DA39" s="79"/>
      <c r="DB39" s="79"/>
      <c r="DC39" s="79"/>
      <c r="DD39" s="77">
        <f t="shared" ref="DD39:DD56" si="78">BA39</f>
        <v>0</v>
      </c>
      <c r="DE39" s="77">
        <f t="shared" ref="DE39:DE56" si="79">BL39</f>
        <v>0</v>
      </c>
      <c r="DF39" s="79"/>
      <c r="DG39" s="78">
        <f t="shared" ref="DG39:DG56" si="80">BP39</f>
        <v>0</v>
      </c>
      <c r="DH39" s="79"/>
      <c r="DI39" s="77">
        <f t="shared" ref="DI39:DI56" si="81">BT39</f>
        <v>0</v>
      </c>
      <c r="DJ39" s="77">
        <f t="shared" ref="DJ39:DJ56" si="82">BV39</f>
        <v>0</v>
      </c>
      <c r="DK39" s="79"/>
      <c r="DL39" s="79"/>
      <c r="DM39" s="79"/>
      <c r="DN39" s="77">
        <f t="shared" ref="DN39:DO54" si="83">BZ39</f>
        <v>0</v>
      </c>
      <c r="DO39" s="77">
        <f t="shared" si="83"/>
        <v>0</v>
      </c>
      <c r="DP39" s="79"/>
      <c r="DQ39" s="79"/>
      <c r="DR39" s="79"/>
      <c r="DS39" s="77">
        <f t="shared" ref="DS39:DS56" si="84">CE39</f>
        <v>0</v>
      </c>
      <c r="DT39" s="22"/>
      <c r="DU39" s="68" t="s">
        <v>52</v>
      </c>
      <c r="DV39" s="13"/>
      <c r="DW39" s="13"/>
    </row>
    <row r="40" ht="79.5" customHeight="1" spans="1:127">
      <c r="A40" s="11"/>
      <c r="B40" s="12">
        <v>703020000</v>
      </c>
      <c r="C40" s="13">
        <v>5</v>
      </c>
      <c r="D40" s="20" t="s">
        <v>141</v>
      </c>
      <c r="E40" s="15" t="s">
        <v>142</v>
      </c>
      <c r="F40" s="13" t="s">
        <v>51</v>
      </c>
      <c r="G40" s="13" t="s">
        <v>51</v>
      </c>
      <c r="H40" s="13" t="s">
        <v>51</v>
      </c>
      <c r="I40" s="13" t="s">
        <v>51</v>
      </c>
      <c r="J40" s="13" t="s">
        <v>51</v>
      </c>
      <c r="K40" s="13" t="s">
        <v>51</v>
      </c>
      <c r="L40" s="41" t="s">
        <v>51</v>
      </c>
      <c r="M40" s="13" t="s">
        <v>51</v>
      </c>
      <c r="N40" s="13" t="s">
        <v>51</v>
      </c>
      <c r="O40" s="13" t="s">
        <v>51</v>
      </c>
      <c r="P40" s="13" t="s">
        <v>51</v>
      </c>
      <c r="Q40" s="13" t="s">
        <v>51</v>
      </c>
      <c r="R40" s="13" t="s">
        <v>51</v>
      </c>
      <c r="S40" s="41" t="s">
        <v>51</v>
      </c>
      <c r="T40" s="13" t="s">
        <v>51</v>
      </c>
      <c r="U40" s="13" t="s">
        <v>51</v>
      </c>
      <c r="V40" s="13" t="s">
        <v>51</v>
      </c>
      <c r="W40" s="13" t="s">
        <v>51</v>
      </c>
      <c r="X40" s="13" t="s">
        <v>51</v>
      </c>
      <c r="Y40" s="13" t="s">
        <v>51</v>
      </c>
      <c r="Z40" s="13" t="s">
        <v>51</v>
      </c>
      <c r="AA40" s="13" t="s">
        <v>51</v>
      </c>
      <c r="AB40" s="13" t="s">
        <v>51</v>
      </c>
      <c r="AC40" s="13" t="s">
        <v>51</v>
      </c>
      <c r="AD40" s="13" t="s">
        <v>51</v>
      </c>
      <c r="AE40" s="13" t="s">
        <v>51</v>
      </c>
      <c r="AF40" s="13" t="s">
        <v>51</v>
      </c>
      <c r="AG40" s="21" t="s">
        <v>51</v>
      </c>
      <c r="AH40" s="76"/>
      <c r="AI40" s="76"/>
      <c r="AJ40" s="79"/>
      <c r="AK40" s="79"/>
      <c r="AL40" s="79"/>
      <c r="AM40" s="79"/>
      <c r="AN40" s="79"/>
      <c r="AO40" s="79"/>
      <c r="AP40" s="76"/>
      <c r="AQ40" s="80">
        <f t="shared" si="57"/>
        <v>0</v>
      </c>
      <c r="AR40" s="76"/>
      <c r="AS40" s="79"/>
      <c r="AT40" s="79"/>
      <c r="AU40" s="79"/>
      <c r="AV40" s="76"/>
      <c r="AW40" s="76"/>
      <c r="AX40" s="79"/>
      <c r="AY40" s="79"/>
      <c r="AZ40" s="79"/>
      <c r="BA40" s="76"/>
      <c r="BB40" s="76"/>
      <c r="BC40" s="79"/>
      <c r="BD40" s="79"/>
      <c r="BE40" s="79"/>
      <c r="BF40" s="76"/>
      <c r="BG40" s="77">
        <f t="shared" si="62"/>
        <v>0</v>
      </c>
      <c r="BH40" s="78"/>
      <c r="BI40" s="78"/>
      <c r="BJ40" s="78"/>
      <c r="BK40" s="77">
        <f t="shared" si="63"/>
        <v>0</v>
      </c>
      <c r="BL40" s="77">
        <f t="shared" si="64"/>
        <v>0</v>
      </c>
      <c r="BM40" s="77">
        <f t="shared" si="64"/>
        <v>0</v>
      </c>
      <c r="BN40" s="78"/>
      <c r="BO40" s="78"/>
      <c r="BP40" s="78"/>
      <c r="BQ40" s="78"/>
      <c r="BR40" s="78"/>
      <c r="BS40" s="78"/>
      <c r="BT40" s="77">
        <f t="shared" si="65"/>
        <v>0</v>
      </c>
      <c r="BU40" s="77">
        <f t="shared" si="65"/>
        <v>0</v>
      </c>
      <c r="BV40" s="77">
        <f t="shared" si="65"/>
        <v>0</v>
      </c>
      <c r="BW40" s="78"/>
      <c r="BX40" s="78"/>
      <c r="BY40" s="78"/>
      <c r="BZ40" s="77">
        <f t="shared" si="66"/>
        <v>0</v>
      </c>
      <c r="CA40" s="77">
        <f t="shared" si="66"/>
        <v>0</v>
      </c>
      <c r="CB40" s="78"/>
      <c r="CC40" s="78"/>
      <c r="CD40" s="78"/>
      <c r="CE40" s="77">
        <f t="shared" si="67"/>
        <v>0</v>
      </c>
      <c r="CF40" s="77">
        <f t="shared" si="67"/>
        <v>0</v>
      </c>
      <c r="CG40" s="78"/>
      <c r="CH40" s="78"/>
      <c r="CI40" s="78"/>
      <c r="CJ40" s="77">
        <f t="shared" si="68"/>
        <v>0</v>
      </c>
      <c r="CK40" s="77">
        <f t="shared" si="69"/>
        <v>0</v>
      </c>
      <c r="CL40" s="78"/>
      <c r="CM40" s="78"/>
      <c r="CN40" s="78"/>
      <c r="CO40" s="77">
        <f t="shared" si="70"/>
        <v>0</v>
      </c>
      <c r="CP40" s="77">
        <f t="shared" si="71"/>
        <v>0</v>
      </c>
      <c r="CQ40" s="79"/>
      <c r="CR40" s="78">
        <f t="shared" si="72"/>
        <v>0</v>
      </c>
      <c r="CS40" s="79"/>
      <c r="CT40" s="77">
        <f t="shared" si="73"/>
        <v>0</v>
      </c>
      <c r="CU40" s="77">
        <f t="shared" si="74"/>
        <v>0</v>
      </c>
      <c r="CV40" s="79"/>
      <c r="CW40" s="78">
        <f t="shared" si="75"/>
        <v>0</v>
      </c>
      <c r="CX40" s="79"/>
      <c r="CY40" s="77">
        <f t="shared" si="76"/>
        <v>0</v>
      </c>
      <c r="CZ40" s="77">
        <f t="shared" si="77"/>
        <v>0</v>
      </c>
      <c r="DA40" s="79"/>
      <c r="DB40" s="79"/>
      <c r="DC40" s="79"/>
      <c r="DD40" s="77">
        <f t="shared" si="78"/>
        <v>0</v>
      </c>
      <c r="DE40" s="77">
        <f t="shared" si="79"/>
        <v>0</v>
      </c>
      <c r="DF40" s="79"/>
      <c r="DG40" s="78">
        <f t="shared" si="80"/>
        <v>0</v>
      </c>
      <c r="DH40" s="79"/>
      <c r="DI40" s="77">
        <f t="shared" si="81"/>
        <v>0</v>
      </c>
      <c r="DJ40" s="77">
        <f t="shared" si="82"/>
        <v>0</v>
      </c>
      <c r="DK40" s="79"/>
      <c r="DL40" s="79"/>
      <c r="DM40" s="79"/>
      <c r="DN40" s="77">
        <f t="shared" si="83"/>
        <v>0</v>
      </c>
      <c r="DO40" s="77">
        <f t="shared" si="83"/>
        <v>0</v>
      </c>
      <c r="DP40" s="79"/>
      <c r="DQ40" s="79"/>
      <c r="DR40" s="79"/>
      <c r="DS40" s="77">
        <f t="shared" si="84"/>
        <v>0</v>
      </c>
      <c r="DT40" s="22"/>
      <c r="DU40" s="68" t="s">
        <v>52</v>
      </c>
      <c r="DV40" s="13"/>
      <c r="DW40" s="13"/>
    </row>
    <row r="41" ht="68.25" customHeight="1" spans="1:127">
      <c r="A41" s="11"/>
      <c r="B41" s="12">
        <v>703030000</v>
      </c>
      <c r="C41" s="13">
        <v>5</v>
      </c>
      <c r="D41" s="20" t="s">
        <v>143</v>
      </c>
      <c r="E41" s="15" t="s">
        <v>144</v>
      </c>
      <c r="F41" s="13" t="s">
        <v>51</v>
      </c>
      <c r="G41" s="13" t="s">
        <v>51</v>
      </c>
      <c r="H41" s="13" t="s">
        <v>51</v>
      </c>
      <c r="I41" s="13" t="s">
        <v>51</v>
      </c>
      <c r="J41" s="13" t="s">
        <v>51</v>
      </c>
      <c r="K41" s="13" t="s">
        <v>51</v>
      </c>
      <c r="L41" s="41" t="s">
        <v>51</v>
      </c>
      <c r="M41" s="13" t="s">
        <v>51</v>
      </c>
      <c r="N41" s="13" t="s">
        <v>51</v>
      </c>
      <c r="O41" s="13" t="s">
        <v>51</v>
      </c>
      <c r="P41" s="13" t="s">
        <v>51</v>
      </c>
      <c r="Q41" s="13" t="s">
        <v>51</v>
      </c>
      <c r="R41" s="13" t="s">
        <v>51</v>
      </c>
      <c r="S41" s="41" t="s">
        <v>51</v>
      </c>
      <c r="T41" s="13" t="s">
        <v>51</v>
      </c>
      <c r="U41" s="13" t="s">
        <v>51</v>
      </c>
      <c r="V41" s="13" t="s">
        <v>51</v>
      </c>
      <c r="W41" s="13" t="s">
        <v>51</v>
      </c>
      <c r="X41" s="13" t="s">
        <v>51</v>
      </c>
      <c r="Y41" s="13" t="s">
        <v>51</v>
      </c>
      <c r="Z41" s="13" t="s">
        <v>51</v>
      </c>
      <c r="AA41" s="13" t="s">
        <v>51</v>
      </c>
      <c r="AB41" s="13" t="s">
        <v>51</v>
      </c>
      <c r="AC41" s="13" t="s">
        <v>51</v>
      </c>
      <c r="AD41" s="13" t="s">
        <v>51</v>
      </c>
      <c r="AE41" s="13" t="s">
        <v>51</v>
      </c>
      <c r="AF41" s="13" t="s">
        <v>51</v>
      </c>
      <c r="AG41" s="21" t="s">
        <v>51</v>
      </c>
      <c r="AH41" s="76">
        <f>AH42</f>
        <v>224230.68</v>
      </c>
      <c r="AI41" s="76">
        <f t="shared" ref="AI41:CT41" si="85">AI42</f>
        <v>224230.68</v>
      </c>
      <c r="AJ41" s="76">
        <f t="shared" si="85"/>
        <v>0</v>
      </c>
      <c r="AK41" s="76">
        <f t="shared" si="85"/>
        <v>0</v>
      </c>
      <c r="AL41" s="76">
        <f t="shared" si="85"/>
        <v>0</v>
      </c>
      <c r="AM41" s="76">
        <f t="shared" si="85"/>
        <v>0</v>
      </c>
      <c r="AN41" s="76">
        <f t="shared" si="85"/>
        <v>0</v>
      </c>
      <c r="AO41" s="76">
        <f t="shared" si="85"/>
        <v>0</v>
      </c>
      <c r="AP41" s="76">
        <f t="shared" si="85"/>
        <v>224230.68</v>
      </c>
      <c r="AQ41" s="76">
        <f t="shared" si="85"/>
        <v>224230.68</v>
      </c>
      <c r="AR41" s="76">
        <f t="shared" si="85"/>
        <v>224230.687</v>
      </c>
      <c r="AS41" s="76">
        <f t="shared" si="85"/>
        <v>0</v>
      </c>
      <c r="AT41" s="76">
        <f t="shared" si="85"/>
        <v>0</v>
      </c>
      <c r="AU41" s="76">
        <f t="shared" si="85"/>
        <v>0</v>
      </c>
      <c r="AV41" s="76">
        <f t="shared" si="85"/>
        <v>224230.68</v>
      </c>
      <c r="AW41" s="76">
        <f t="shared" si="85"/>
        <v>0</v>
      </c>
      <c r="AX41" s="76">
        <f t="shared" si="85"/>
        <v>0</v>
      </c>
      <c r="AY41" s="76">
        <f t="shared" si="85"/>
        <v>0</v>
      </c>
      <c r="AZ41" s="76">
        <f t="shared" si="85"/>
        <v>0</v>
      </c>
      <c r="BA41" s="76">
        <f t="shared" si="85"/>
        <v>0</v>
      </c>
      <c r="BB41" s="76">
        <f t="shared" si="85"/>
        <v>0</v>
      </c>
      <c r="BC41" s="76">
        <f t="shared" si="85"/>
        <v>0</v>
      </c>
      <c r="BD41" s="76">
        <f t="shared" si="85"/>
        <v>0</v>
      </c>
      <c r="BE41" s="76">
        <f t="shared" si="85"/>
        <v>0</v>
      </c>
      <c r="BF41" s="76">
        <f t="shared" si="85"/>
        <v>0</v>
      </c>
      <c r="BG41" s="76">
        <f t="shared" si="85"/>
        <v>0</v>
      </c>
      <c r="BH41" s="76">
        <f t="shared" si="85"/>
        <v>0</v>
      </c>
      <c r="BI41" s="76">
        <f t="shared" si="85"/>
        <v>0</v>
      </c>
      <c r="BJ41" s="76">
        <f t="shared" si="85"/>
        <v>0</v>
      </c>
      <c r="BK41" s="76">
        <f t="shared" si="85"/>
        <v>0</v>
      </c>
      <c r="BL41" s="76">
        <f t="shared" si="85"/>
        <v>224230.68</v>
      </c>
      <c r="BM41" s="76">
        <f t="shared" si="85"/>
        <v>224230.68</v>
      </c>
      <c r="BN41" s="76">
        <f t="shared" si="85"/>
        <v>0</v>
      </c>
      <c r="BO41" s="76">
        <f t="shared" si="85"/>
        <v>0</v>
      </c>
      <c r="BP41" s="76">
        <f t="shared" si="85"/>
        <v>0</v>
      </c>
      <c r="BQ41" s="76">
        <f t="shared" si="85"/>
        <v>0</v>
      </c>
      <c r="BR41" s="76">
        <f t="shared" si="85"/>
        <v>0</v>
      </c>
      <c r="BS41" s="76">
        <f t="shared" si="85"/>
        <v>0</v>
      </c>
      <c r="BT41" s="76">
        <f t="shared" si="85"/>
        <v>224230.68</v>
      </c>
      <c r="BU41" s="76">
        <f t="shared" si="85"/>
        <v>224230.68</v>
      </c>
      <c r="BV41" s="76">
        <f t="shared" si="85"/>
        <v>224230.687</v>
      </c>
      <c r="BW41" s="76">
        <f t="shared" si="85"/>
        <v>0</v>
      </c>
      <c r="BX41" s="76">
        <f t="shared" si="85"/>
        <v>0</v>
      </c>
      <c r="BY41" s="76">
        <f t="shared" si="85"/>
        <v>0</v>
      </c>
      <c r="BZ41" s="76">
        <f t="shared" si="85"/>
        <v>224230.68</v>
      </c>
      <c r="CA41" s="76">
        <f t="shared" si="85"/>
        <v>0</v>
      </c>
      <c r="CB41" s="76">
        <f t="shared" si="85"/>
        <v>0</v>
      </c>
      <c r="CC41" s="76">
        <f t="shared" si="85"/>
        <v>0</v>
      </c>
      <c r="CD41" s="76">
        <f t="shared" si="85"/>
        <v>0</v>
      </c>
      <c r="CE41" s="76">
        <f t="shared" si="85"/>
        <v>0</v>
      </c>
      <c r="CF41" s="76">
        <f t="shared" si="85"/>
        <v>0</v>
      </c>
      <c r="CG41" s="76">
        <f t="shared" si="85"/>
        <v>0</v>
      </c>
      <c r="CH41" s="76">
        <f t="shared" si="85"/>
        <v>0</v>
      </c>
      <c r="CI41" s="76">
        <f t="shared" si="85"/>
        <v>0</v>
      </c>
      <c r="CJ41" s="76">
        <f t="shared" si="85"/>
        <v>0</v>
      </c>
      <c r="CK41" s="76">
        <f t="shared" si="85"/>
        <v>0</v>
      </c>
      <c r="CL41" s="76">
        <f t="shared" si="85"/>
        <v>0</v>
      </c>
      <c r="CM41" s="76">
        <f t="shared" si="85"/>
        <v>0</v>
      </c>
      <c r="CN41" s="76">
        <f t="shared" si="85"/>
        <v>0</v>
      </c>
      <c r="CO41" s="76">
        <f t="shared" si="85"/>
        <v>0</v>
      </c>
      <c r="CP41" s="76">
        <f t="shared" si="85"/>
        <v>224230.68</v>
      </c>
      <c r="CQ41" s="76">
        <f t="shared" si="85"/>
        <v>0</v>
      </c>
      <c r="CR41" s="76">
        <f t="shared" si="85"/>
        <v>0</v>
      </c>
      <c r="CS41" s="76">
        <f t="shared" si="85"/>
        <v>0</v>
      </c>
      <c r="CT41" s="76">
        <f t="shared" si="85"/>
        <v>224230.68</v>
      </c>
      <c r="CU41" s="76">
        <f t="shared" ref="CU41:DS41" si="86">CU42</f>
        <v>224230.687</v>
      </c>
      <c r="CV41" s="76">
        <f t="shared" si="86"/>
        <v>0</v>
      </c>
      <c r="CW41" s="76">
        <f t="shared" si="86"/>
        <v>0</v>
      </c>
      <c r="CX41" s="76">
        <f t="shared" si="86"/>
        <v>0</v>
      </c>
      <c r="CY41" s="76">
        <f t="shared" si="86"/>
        <v>224230.68</v>
      </c>
      <c r="CZ41" s="76">
        <f t="shared" si="86"/>
        <v>0</v>
      </c>
      <c r="DA41" s="76">
        <f t="shared" si="86"/>
        <v>0</v>
      </c>
      <c r="DB41" s="76">
        <f t="shared" si="86"/>
        <v>0</v>
      </c>
      <c r="DC41" s="76">
        <f t="shared" si="86"/>
        <v>0</v>
      </c>
      <c r="DD41" s="76">
        <f t="shared" si="86"/>
        <v>0</v>
      </c>
      <c r="DE41" s="76">
        <f t="shared" si="86"/>
        <v>224230.68</v>
      </c>
      <c r="DF41" s="76">
        <f t="shared" si="86"/>
        <v>0</v>
      </c>
      <c r="DG41" s="76">
        <f t="shared" si="86"/>
        <v>0</v>
      </c>
      <c r="DH41" s="76">
        <f t="shared" si="86"/>
        <v>0</v>
      </c>
      <c r="DI41" s="76">
        <f t="shared" si="86"/>
        <v>224230.68</v>
      </c>
      <c r="DJ41" s="76">
        <f t="shared" si="86"/>
        <v>224230.687</v>
      </c>
      <c r="DK41" s="76">
        <f t="shared" si="86"/>
        <v>0</v>
      </c>
      <c r="DL41" s="76">
        <f t="shared" si="86"/>
        <v>0</v>
      </c>
      <c r="DM41" s="76">
        <f t="shared" si="86"/>
        <v>0</v>
      </c>
      <c r="DN41" s="76">
        <f t="shared" si="86"/>
        <v>224230.68</v>
      </c>
      <c r="DO41" s="76">
        <f t="shared" si="86"/>
        <v>0</v>
      </c>
      <c r="DP41" s="76">
        <f t="shared" si="86"/>
        <v>0</v>
      </c>
      <c r="DQ41" s="76">
        <f t="shared" si="86"/>
        <v>0</v>
      </c>
      <c r="DR41" s="76">
        <f t="shared" si="86"/>
        <v>0</v>
      </c>
      <c r="DS41" s="76">
        <f t="shared" si="86"/>
        <v>0</v>
      </c>
      <c r="DT41" s="22"/>
      <c r="DU41" s="68" t="s">
        <v>52</v>
      </c>
      <c r="DV41" s="13"/>
      <c r="DW41" s="13"/>
    </row>
    <row r="42" ht="34.5" customHeight="1" spans="1:127">
      <c r="A42" s="11"/>
      <c r="B42" s="12">
        <v>703030001</v>
      </c>
      <c r="C42" s="21">
        <v>5</v>
      </c>
      <c r="D42" s="14" t="s">
        <v>145</v>
      </c>
      <c r="E42" s="21">
        <v>7101</v>
      </c>
      <c r="F42" s="28"/>
      <c r="G42" s="28"/>
      <c r="H42" s="28"/>
      <c r="I42" s="28"/>
      <c r="J42" s="28"/>
      <c r="K42" s="28"/>
      <c r="L42" s="45"/>
      <c r="M42" s="28"/>
      <c r="N42" s="28"/>
      <c r="O42" s="28"/>
      <c r="P42" s="28"/>
      <c r="Q42" s="28"/>
      <c r="R42" s="28"/>
      <c r="S42" s="45"/>
      <c r="T42" s="28"/>
      <c r="U42" s="28"/>
      <c r="V42" s="28"/>
      <c r="W42" s="28"/>
      <c r="X42" s="28"/>
      <c r="Y42" s="28"/>
      <c r="Z42" s="28"/>
      <c r="AA42" s="28"/>
      <c r="AB42" s="28"/>
      <c r="AC42" s="28"/>
      <c r="AD42" s="28"/>
      <c r="AE42" s="28"/>
      <c r="AF42" s="15" t="s">
        <v>146</v>
      </c>
      <c r="AG42" s="15">
        <v>1001</v>
      </c>
      <c r="AH42" s="82">
        <v>224230.68</v>
      </c>
      <c r="AI42" s="82">
        <v>224230.68</v>
      </c>
      <c r="AJ42" s="83"/>
      <c r="AK42" s="83"/>
      <c r="AL42" s="83"/>
      <c r="AM42" s="83"/>
      <c r="AN42" s="83"/>
      <c r="AO42" s="83"/>
      <c r="AP42" s="82">
        <v>224230.68</v>
      </c>
      <c r="AQ42" s="82">
        <v>224230.68</v>
      </c>
      <c r="AR42" s="82">
        <v>224230.687</v>
      </c>
      <c r="AS42" s="83"/>
      <c r="AT42" s="83"/>
      <c r="AU42" s="83"/>
      <c r="AV42" s="82">
        <v>224230.68</v>
      </c>
      <c r="AW42" s="82">
        <v>0</v>
      </c>
      <c r="AX42" s="83"/>
      <c r="AY42" s="83"/>
      <c r="AZ42" s="83"/>
      <c r="BA42" s="82">
        <v>0</v>
      </c>
      <c r="BB42" s="82">
        <v>0</v>
      </c>
      <c r="BC42" s="83"/>
      <c r="BD42" s="83"/>
      <c r="BE42" s="83"/>
      <c r="BF42" s="82">
        <v>0</v>
      </c>
      <c r="BG42" s="77">
        <f t="shared" si="62"/>
        <v>0</v>
      </c>
      <c r="BH42" s="78"/>
      <c r="BI42" s="78"/>
      <c r="BJ42" s="78"/>
      <c r="BK42" s="77">
        <f t="shared" si="63"/>
        <v>0</v>
      </c>
      <c r="BL42" s="77">
        <f t="shared" si="64"/>
        <v>224230.68</v>
      </c>
      <c r="BM42" s="77">
        <f t="shared" si="64"/>
        <v>224230.68</v>
      </c>
      <c r="BN42" s="78"/>
      <c r="BO42" s="78"/>
      <c r="BP42" s="78"/>
      <c r="BQ42" s="78"/>
      <c r="BR42" s="78"/>
      <c r="BS42" s="78"/>
      <c r="BT42" s="77">
        <f t="shared" si="65"/>
        <v>224230.68</v>
      </c>
      <c r="BU42" s="77">
        <f t="shared" si="65"/>
        <v>224230.68</v>
      </c>
      <c r="BV42" s="77">
        <f t="shared" si="65"/>
        <v>224230.687</v>
      </c>
      <c r="BW42" s="78"/>
      <c r="BX42" s="78"/>
      <c r="BY42" s="78"/>
      <c r="BZ42" s="77">
        <f t="shared" si="66"/>
        <v>224230.68</v>
      </c>
      <c r="CA42" s="77">
        <f t="shared" si="66"/>
        <v>0</v>
      </c>
      <c r="CB42" s="78"/>
      <c r="CC42" s="78"/>
      <c r="CD42" s="78"/>
      <c r="CE42" s="77">
        <f t="shared" si="67"/>
        <v>0</v>
      </c>
      <c r="CF42" s="77">
        <f t="shared" si="67"/>
        <v>0</v>
      </c>
      <c r="CG42" s="78"/>
      <c r="CH42" s="78"/>
      <c r="CI42" s="78"/>
      <c r="CJ42" s="77">
        <f t="shared" si="68"/>
        <v>0</v>
      </c>
      <c r="CK42" s="77">
        <f t="shared" si="69"/>
        <v>0</v>
      </c>
      <c r="CL42" s="78"/>
      <c r="CM42" s="78"/>
      <c r="CN42" s="78"/>
      <c r="CO42" s="77">
        <f t="shared" si="70"/>
        <v>0</v>
      </c>
      <c r="CP42" s="77">
        <f t="shared" si="71"/>
        <v>224230.68</v>
      </c>
      <c r="CQ42" s="83"/>
      <c r="CR42" s="78">
        <f t="shared" si="72"/>
        <v>0</v>
      </c>
      <c r="CS42" s="83"/>
      <c r="CT42" s="77">
        <f t="shared" si="73"/>
        <v>224230.68</v>
      </c>
      <c r="CU42" s="77">
        <f t="shared" si="74"/>
        <v>224230.687</v>
      </c>
      <c r="CV42" s="83"/>
      <c r="CW42" s="78">
        <f t="shared" si="75"/>
        <v>0</v>
      </c>
      <c r="CX42" s="83"/>
      <c r="CY42" s="77">
        <f t="shared" si="76"/>
        <v>224230.68</v>
      </c>
      <c r="CZ42" s="77">
        <f t="shared" si="77"/>
        <v>0</v>
      </c>
      <c r="DA42" s="83"/>
      <c r="DB42" s="83"/>
      <c r="DC42" s="83"/>
      <c r="DD42" s="77">
        <f t="shared" si="78"/>
        <v>0</v>
      </c>
      <c r="DE42" s="77">
        <f t="shared" si="79"/>
        <v>224230.68</v>
      </c>
      <c r="DF42" s="83"/>
      <c r="DG42" s="78">
        <f t="shared" si="80"/>
        <v>0</v>
      </c>
      <c r="DH42" s="83"/>
      <c r="DI42" s="77">
        <f t="shared" si="81"/>
        <v>224230.68</v>
      </c>
      <c r="DJ42" s="77">
        <f t="shared" si="82"/>
        <v>224230.687</v>
      </c>
      <c r="DK42" s="83"/>
      <c r="DL42" s="83"/>
      <c r="DM42" s="83"/>
      <c r="DN42" s="77">
        <f t="shared" si="83"/>
        <v>224230.68</v>
      </c>
      <c r="DO42" s="77">
        <f t="shared" si="83"/>
        <v>0</v>
      </c>
      <c r="DP42" s="83"/>
      <c r="DQ42" s="83"/>
      <c r="DR42" s="83"/>
      <c r="DS42" s="77">
        <f t="shared" si="84"/>
        <v>0</v>
      </c>
      <c r="DT42" s="22" t="s">
        <v>69</v>
      </c>
      <c r="DU42" s="70" t="s">
        <v>52</v>
      </c>
      <c r="DV42" s="15">
        <v>0</v>
      </c>
      <c r="DW42" s="71" t="s">
        <v>70</v>
      </c>
    </row>
    <row r="43" ht="68.25" customHeight="1" spans="1:127">
      <c r="A43" s="11"/>
      <c r="B43" s="12">
        <v>703040000</v>
      </c>
      <c r="C43" s="13">
        <v>3</v>
      </c>
      <c r="D43" s="20" t="s">
        <v>147</v>
      </c>
      <c r="E43" s="29" t="s">
        <v>148</v>
      </c>
      <c r="F43" s="13" t="s">
        <v>51</v>
      </c>
      <c r="G43" s="13" t="s">
        <v>51</v>
      </c>
      <c r="H43" s="13" t="s">
        <v>51</v>
      </c>
      <c r="I43" s="13" t="s">
        <v>51</v>
      </c>
      <c r="J43" s="13" t="s">
        <v>51</v>
      </c>
      <c r="K43" s="13" t="s">
        <v>51</v>
      </c>
      <c r="L43" s="41" t="s">
        <v>51</v>
      </c>
      <c r="M43" s="13" t="s">
        <v>51</v>
      </c>
      <c r="N43" s="13" t="s">
        <v>51</v>
      </c>
      <c r="O43" s="13" t="s">
        <v>51</v>
      </c>
      <c r="P43" s="13" t="s">
        <v>51</v>
      </c>
      <c r="Q43" s="13" t="s">
        <v>51</v>
      </c>
      <c r="R43" s="13" t="s">
        <v>51</v>
      </c>
      <c r="S43" s="41" t="s">
        <v>51</v>
      </c>
      <c r="T43" s="13" t="s">
        <v>51</v>
      </c>
      <c r="U43" s="13" t="s">
        <v>51</v>
      </c>
      <c r="V43" s="13" t="s">
        <v>51</v>
      </c>
      <c r="W43" s="13" t="s">
        <v>51</v>
      </c>
      <c r="X43" s="13" t="s">
        <v>51</v>
      </c>
      <c r="Y43" s="13" t="s">
        <v>51</v>
      </c>
      <c r="Z43" s="13" t="s">
        <v>51</v>
      </c>
      <c r="AA43" s="13" t="s">
        <v>51</v>
      </c>
      <c r="AB43" s="13" t="s">
        <v>51</v>
      </c>
      <c r="AC43" s="13" t="s">
        <v>51</v>
      </c>
      <c r="AD43" s="13" t="s">
        <v>51</v>
      </c>
      <c r="AE43" s="13" t="s">
        <v>51</v>
      </c>
      <c r="AF43" s="13" t="s">
        <v>51</v>
      </c>
      <c r="AG43" s="21" t="s">
        <v>51</v>
      </c>
      <c r="AH43" s="76"/>
      <c r="AI43" s="76"/>
      <c r="AJ43" s="79"/>
      <c r="AK43" s="79"/>
      <c r="AL43" s="79"/>
      <c r="AM43" s="79"/>
      <c r="AN43" s="79"/>
      <c r="AO43" s="79"/>
      <c r="AP43" s="76"/>
      <c r="AQ43" s="76"/>
      <c r="AR43" s="76"/>
      <c r="AS43" s="79"/>
      <c r="AT43" s="79"/>
      <c r="AU43" s="79"/>
      <c r="AV43" s="76"/>
      <c r="AW43" s="76"/>
      <c r="AX43" s="79"/>
      <c r="AY43" s="79"/>
      <c r="AZ43" s="79"/>
      <c r="BA43" s="76"/>
      <c r="BB43" s="76"/>
      <c r="BC43" s="79"/>
      <c r="BD43" s="79"/>
      <c r="BE43" s="79"/>
      <c r="BF43" s="76"/>
      <c r="BG43" s="77">
        <f t="shared" si="62"/>
        <v>0</v>
      </c>
      <c r="BH43" s="78"/>
      <c r="BI43" s="78"/>
      <c r="BJ43" s="78"/>
      <c r="BK43" s="77">
        <f t="shared" si="63"/>
        <v>0</v>
      </c>
      <c r="BL43" s="77">
        <f t="shared" si="64"/>
        <v>0</v>
      </c>
      <c r="BM43" s="77">
        <f t="shared" si="64"/>
        <v>0</v>
      </c>
      <c r="BN43" s="78"/>
      <c r="BO43" s="78"/>
      <c r="BP43" s="78"/>
      <c r="BQ43" s="78"/>
      <c r="BR43" s="78"/>
      <c r="BS43" s="78"/>
      <c r="BT43" s="77">
        <f t="shared" si="65"/>
        <v>0</v>
      </c>
      <c r="BU43" s="77">
        <f t="shared" si="65"/>
        <v>0</v>
      </c>
      <c r="BV43" s="77">
        <f t="shared" si="65"/>
        <v>0</v>
      </c>
      <c r="BW43" s="78"/>
      <c r="BX43" s="78"/>
      <c r="BY43" s="78"/>
      <c r="BZ43" s="77">
        <f t="shared" si="66"/>
        <v>0</v>
      </c>
      <c r="CA43" s="77">
        <f t="shared" si="66"/>
        <v>0</v>
      </c>
      <c r="CB43" s="78"/>
      <c r="CC43" s="78"/>
      <c r="CD43" s="78"/>
      <c r="CE43" s="77">
        <f t="shared" si="67"/>
        <v>0</v>
      </c>
      <c r="CF43" s="77">
        <f t="shared" si="67"/>
        <v>0</v>
      </c>
      <c r="CG43" s="78"/>
      <c r="CH43" s="78"/>
      <c r="CI43" s="78"/>
      <c r="CJ43" s="77">
        <f t="shared" si="68"/>
        <v>0</v>
      </c>
      <c r="CK43" s="77">
        <f t="shared" si="69"/>
        <v>0</v>
      </c>
      <c r="CL43" s="78"/>
      <c r="CM43" s="78"/>
      <c r="CN43" s="78"/>
      <c r="CO43" s="77">
        <f t="shared" si="70"/>
        <v>0</v>
      </c>
      <c r="CP43" s="77">
        <f t="shared" si="71"/>
        <v>0</v>
      </c>
      <c r="CQ43" s="79"/>
      <c r="CR43" s="78">
        <f t="shared" si="72"/>
        <v>0</v>
      </c>
      <c r="CS43" s="79"/>
      <c r="CT43" s="77">
        <f t="shared" si="73"/>
        <v>0</v>
      </c>
      <c r="CU43" s="77">
        <f t="shared" si="74"/>
        <v>0</v>
      </c>
      <c r="CV43" s="79"/>
      <c r="CW43" s="78">
        <f t="shared" si="75"/>
        <v>0</v>
      </c>
      <c r="CX43" s="79"/>
      <c r="CY43" s="77">
        <f t="shared" si="76"/>
        <v>0</v>
      </c>
      <c r="CZ43" s="77">
        <f t="shared" si="77"/>
        <v>0</v>
      </c>
      <c r="DA43" s="79"/>
      <c r="DB43" s="79"/>
      <c r="DC43" s="79"/>
      <c r="DD43" s="77">
        <f t="shared" si="78"/>
        <v>0</v>
      </c>
      <c r="DE43" s="77">
        <f t="shared" si="79"/>
        <v>0</v>
      </c>
      <c r="DF43" s="79"/>
      <c r="DG43" s="78">
        <f t="shared" si="80"/>
        <v>0</v>
      </c>
      <c r="DH43" s="79"/>
      <c r="DI43" s="77">
        <f t="shared" si="81"/>
        <v>0</v>
      </c>
      <c r="DJ43" s="77">
        <f t="shared" si="82"/>
        <v>0</v>
      </c>
      <c r="DK43" s="79"/>
      <c r="DL43" s="79"/>
      <c r="DM43" s="79"/>
      <c r="DN43" s="77">
        <f t="shared" si="83"/>
        <v>0</v>
      </c>
      <c r="DO43" s="77">
        <f t="shared" si="83"/>
        <v>0</v>
      </c>
      <c r="DP43" s="79"/>
      <c r="DQ43" s="79"/>
      <c r="DR43" s="79"/>
      <c r="DS43" s="77">
        <f t="shared" si="84"/>
        <v>0</v>
      </c>
      <c r="DT43" s="22"/>
      <c r="DU43" s="68" t="s">
        <v>52</v>
      </c>
      <c r="DV43" s="13"/>
      <c r="DW43" s="13"/>
    </row>
    <row r="44" ht="102" customHeight="1" spans="1:127">
      <c r="A44" s="11"/>
      <c r="B44" s="12">
        <v>704000000</v>
      </c>
      <c r="C44" s="13">
        <v>3</v>
      </c>
      <c r="D44" s="14" t="s">
        <v>149</v>
      </c>
      <c r="E44" s="15" t="s">
        <v>150</v>
      </c>
      <c r="F44" s="16" t="s">
        <v>51</v>
      </c>
      <c r="G44" s="16" t="s">
        <v>51</v>
      </c>
      <c r="H44" s="16" t="s">
        <v>51</v>
      </c>
      <c r="I44" s="16" t="s">
        <v>51</v>
      </c>
      <c r="J44" s="16" t="s">
        <v>51</v>
      </c>
      <c r="K44" s="16" t="s">
        <v>51</v>
      </c>
      <c r="L44" s="39" t="s">
        <v>51</v>
      </c>
      <c r="M44" s="16" t="s">
        <v>51</v>
      </c>
      <c r="N44" s="16" t="s">
        <v>51</v>
      </c>
      <c r="O44" s="16" t="s">
        <v>51</v>
      </c>
      <c r="P44" s="16" t="s">
        <v>51</v>
      </c>
      <c r="Q44" s="16" t="s">
        <v>51</v>
      </c>
      <c r="R44" s="16" t="s">
        <v>51</v>
      </c>
      <c r="S44" s="39" t="s">
        <v>51</v>
      </c>
      <c r="T44" s="16" t="s">
        <v>51</v>
      </c>
      <c r="U44" s="16" t="s">
        <v>51</v>
      </c>
      <c r="V44" s="16" t="s">
        <v>51</v>
      </c>
      <c r="W44" s="16" t="s">
        <v>51</v>
      </c>
      <c r="X44" s="16" t="s">
        <v>51</v>
      </c>
      <c r="Y44" s="16" t="s">
        <v>51</v>
      </c>
      <c r="Z44" s="16" t="s">
        <v>51</v>
      </c>
      <c r="AA44" s="16" t="s">
        <v>51</v>
      </c>
      <c r="AB44" s="16" t="s">
        <v>51</v>
      </c>
      <c r="AC44" s="16" t="s">
        <v>51</v>
      </c>
      <c r="AD44" s="16" t="s">
        <v>51</v>
      </c>
      <c r="AE44" s="16" t="s">
        <v>51</v>
      </c>
      <c r="AF44" s="16" t="s">
        <v>51</v>
      </c>
      <c r="AG44" s="15" t="s">
        <v>51</v>
      </c>
      <c r="AH44" s="74">
        <f>AH45+AH47</f>
        <v>87917.13</v>
      </c>
      <c r="AI44" s="74">
        <f t="shared" ref="AI44:CT44" si="87">AI45+AI47</f>
        <v>87917.13</v>
      </c>
      <c r="AJ44" s="74">
        <f t="shared" si="87"/>
        <v>87817.13</v>
      </c>
      <c r="AK44" s="74">
        <f t="shared" si="87"/>
        <v>87817.13</v>
      </c>
      <c r="AL44" s="74">
        <f t="shared" si="87"/>
        <v>0</v>
      </c>
      <c r="AM44" s="74">
        <f t="shared" si="87"/>
        <v>0</v>
      </c>
      <c r="AN44" s="74">
        <f t="shared" si="87"/>
        <v>0</v>
      </c>
      <c r="AO44" s="74">
        <f t="shared" si="87"/>
        <v>0</v>
      </c>
      <c r="AP44" s="74">
        <f t="shared" si="87"/>
        <v>100</v>
      </c>
      <c r="AQ44" s="74">
        <f t="shared" si="87"/>
        <v>100</v>
      </c>
      <c r="AR44" s="74">
        <f t="shared" si="87"/>
        <v>92843</v>
      </c>
      <c r="AS44" s="74">
        <f t="shared" si="87"/>
        <v>92743</v>
      </c>
      <c r="AT44" s="74">
        <f t="shared" si="87"/>
        <v>0</v>
      </c>
      <c r="AU44" s="74">
        <f t="shared" si="87"/>
        <v>0</v>
      </c>
      <c r="AV44" s="74">
        <f t="shared" si="87"/>
        <v>100</v>
      </c>
      <c r="AW44" s="74">
        <f t="shared" si="87"/>
        <v>92745</v>
      </c>
      <c r="AX44" s="74">
        <f t="shared" si="87"/>
        <v>92745</v>
      </c>
      <c r="AY44" s="74">
        <f t="shared" si="87"/>
        <v>0</v>
      </c>
      <c r="AZ44" s="74">
        <f t="shared" si="87"/>
        <v>0</v>
      </c>
      <c r="BA44" s="74">
        <f t="shared" si="87"/>
        <v>0</v>
      </c>
      <c r="BB44" s="74">
        <f t="shared" si="87"/>
        <v>94616</v>
      </c>
      <c r="BC44" s="74">
        <f t="shared" si="87"/>
        <v>94616</v>
      </c>
      <c r="BD44" s="74">
        <f t="shared" si="87"/>
        <v>0</v>
      </c>
      <c r="BE44" s="74">
        <f t="shared" si="87"/>
        <v>0</v>
      </c>
      <c r="BF44" s="74">
        <f t="shared" si="87"/>
        <v>0</v>
      </c>
      <c r="BG44" s="74">
        <f t="shared" si="87"/>
        <v>94616</v>
      </c>
      <c r="BH44" s="74">
        <f t="shared" si="87"/>
        <v>94616</v>
      </c>
      <c r="BI44" s="74">
        <f t="shared" si="87"/>
        <v>0</v>
      </c>
      <c r="BJ44" s="74">
        <f t="shared" si="87"/>
        <v>0</v>
      </c>
      <c r="BK44" s="74">
        <f t="shared" si="87"/>
        <v>0</v>
      </c>
      <c r="BL44" s="74">
        <f t="shared" si="87"/>
        <v>87917.13</v>
      </c>
      <c r="BM44" s="74">
        <f t="shared" si="87"/>
        <v>87917.13</v>
      </c>
      <c r="BN44" s="74">
        <f t="shared" si="87"/>
        <v>87817.13</v>
      </c>
      <c r="BO44" s="74">
        <f t="shared" si="87"/>
        <v>87817.13</v>
      </c>
      <c r="BP44" s="74">
        <f t="shared" si="87"/>
        <v>0</v>
      </c>
      <c r="BQ44" s="74">
        <f t="shared" si="87"/>
        <v>0</v>
      </c>
      <c r="BR44" s="74">
        <f t="shared" si="87"/>
        <v>0</v>
      </c>
      <c r="BS44" s="74">
        <f t="shared" si="87"/>
        <v>0</v>
      </c>
      <c r="BT44" s="74">
        <f t="shared" si="87"/>
        <v>100</v>
      </c>
      <c r="BU44" s="74">
        <f t="shared" si="87"/>
        <v>100</v>
      </c>
      <c r="BV44" s="74">
        <f t="shared" si="87"/>
        <v>92843</v>
      </c>
      <c r="BW44" s="74">
        <f t="shared" si="87"/>
        <v>92743</v>
      </c>
      <c r="BX44" s="74">
        <f t="shared" si="87"/>
        <v>0</v>
      </c>
      <c r="BY44" s="74">
        <f t="shared" si="87"/>
        <v>0</v>
      </c>
      <c r="BZ44" s="74">
        <f t="shared" si="87"/>
        <v>100</v>
      </c>
      <c r="CA44" s="74">
        <f t="shared" si="87"/>
        <v>92745</v>
      </c>
      <c r="CB44" s="74">
        <f t="shared" si="87"/>
        <v>92745</v>
      </c>
      <c r="CC44" s="74">
        <f t="shared" si="87"/>
        <v>0</v>
      </c>
      <c r="CD44" s="74">
        <f t="shared" si="87"/>
        <v>0</v>
      </c>
      <c r="CE44" s="74">
        <f t="shared" si="87"/>
        <v>0</v>
      </c>
      <c r="CF44" s="74">
        <f t="shared" si="87"/>
        <v>94616</v>
      </c>
      <c r="CG44" s="74">
        <f t="shared" si="87"/>
        <v>94616</v>
      </c>
      <c r="CH44" s="74">
        <f t="shared" si="87"/>
        <v>0</v>
      </c>
      <c r="CI44" s="74">
        <f t="shared" si="87"/>
        <v>0</v>
      </c>
      <c r="CJ44" s="74">
        <f t="shared" si="87"/>
        <v>0</v>
      </c>
      <c r="CK44" s="74">
        <f t="shared" si="87"/>
        <v>94616</v>
      </c>
      <c r="CL44" s="74">
        <f t="shared" si="87"/>
        <v>94616</v>
      </c>
      <c r="CM44" s="74">
        <f t="shared" si="87"/>
        <v>0</v>
      </c>
      <c r="CN44" s="74">
        <f t="shared" si="87"/>
        <v>0</v>
      </c>
      <c r="CO44" s="74">
        <f t="shared" si="87"/>
        <v>0</v>
      </c>
      <c r="CP44" s="74">
        <f t="shared" si="87"/>
        <v>87917.13</v>
      </c>
      <c r="CQ44" s="74">
        <f t="shared" si="87"/>
        <v>87817.13</v>
      </c>
      <c r="CR44" s="74">
        <f t="shared" si="87"/>
        <v>0</v>
      </c>
      <c r="CS44" s="74">
        <f t="shared" si="87"/>
        <v>0</v>
      </c>
      <c r="CT44" s="74">
        <f t="shared" si="87"/>
        <v>100</v>
      </c>
      <c r="CU44" s="74">
        <f t="shared" ref="CU44:DS44" si="88">CU45+CU47</f>
        <v>92843</v>
      </c>
      <c r="CV44" s="74">
        <f t="shared" si="88"/>
        <v>92743</v>
      </c>
      <c r="CW44" s="74">
        <f t="shared" si="88"/>
        <v>0</v>
      </c>
      <c r="CX44" s="74">
        <f t="shared" si="88"/>
        <v>0</v>
      </c>
      <c r="CY44" s="74">
        <f t="shared" si="88"/>
        <v>100</v>
      </c>
      <c r="CZ44" s="74">
        <f t="shared" si="88"/>
        <v>92745</v>
      </c>
      <c r="DA44" s="74">
        <f t="shared" si="88"/>
        <v>92745</v>
      </c>
      <c r="DB44" s="74">
        <f t="shared" si="88"/>
        <v>0</v>
      </c>
      <c r="DC44" s="74">
        <f t="shared" si="88"/>
        <v>0</v>
      </c>
      <c r="DD44" s="74">
        <f t="shared" si="88"/>
        <v>0</v>
      </c>
      <c r="DE44" s="74">
        <f t="shared" si="88"/>
        <v>87917.13</v>
      </c>
      <c r="DF44" s="74">
        <f t="shared" si="88"/>
        <v>87817.13</v>
      </c>
      <c r="DG44" s="74">
        <f t="shared" si="88"/>
        <v>0</v>
      </c>
      <c r="DH44" s="74">
        <f t="shared" si="88"/>
        <v>0</v>
      </c>
      <c r="DI44" s="74">
        <f t="shared" si="88"/>
        <v>100</v>
      </c>
      <c r="DJ44" s="74">
        <f t="shared" si="88"/>
        <v>92843</v>
      </c>
      <c r="DK44" s="74">
        <f t="shared" si="88"/>
        <v>92743</v>
      </c>
      <c r="DL44" s="74">
        <f t="shared" si="88"/>
        <v>0</v>
      </c>
      <c r="DM44" s="74">
        <f t="shared" si="88"/>
        <v>0</v>
      </c>
      <c r="DN44" s="74">
        <f t="shared" si="88"/>
        <v>100</v>
      </c>
      <c r="DO44" s="74">
        <f t="shared" si="88"/>
        <v>92745</v>
      </c>
      <c r="DP44" s="74">
        <f t="shared" si="88"/>
        <v>92745</v>
      </c>
      <c r="DQ44" s="74">
        <f t="shared" si="88"/>
        <v>0</v>
      </c>
      <c r="DR44" s="74">
        <f t="shared" si="88"/>
        <v>0</v>
      </c>
      <c r="DS44" s="74">
        <f t="shared" si="88"/>
        <v>0</v>
      </c>
      <c r="DT44" s="28"/>
      <c r="DU44" s="68" t="s">
        <v>52</v>
      </c>
      <c r="DV44" s="16"/>
      <c r="DW44" s="16"/>
    </row>
    <row r="45" ht="23.25" customHeight="1" spans="1:127">
      <c r="A45" s="11"/>
      <c r="B45" s="12">
        <v>704010000</v>
      </c>
      <c r="C45" s="13">
        <v>5</v>
      </c>
      <c r="D45" s="20" t="s">
        <v>151</v>
      </c>
      <c r="E45" s="18" t="s">
        <v>152</v>
      </c>
      <c r="F45" s="13" t="s">
        <v>51</v>
      </c>
      <c r="G45" s="13" t="s">
        <v>51</v>
      </c>
      <c r="H45" s="13" t="s">
        <v>51</v>
      </c>
      <c r="I45" s="13" t="s">
        <v>51</v>
      </c>
      <c r="J45" s="13" t="s">
        <v>51</v>
      </c>
      <c r="K45" s="13" t="s">
        <v>51</v>
      </c>
      <c r="L45" s="41" t="s">
        <v>51</v>
      </c>
      <c r="M45" s="13" t="s">
        <v>51</v>
      </c>
      <c r="N45" s="13" t="s">
        <v>51</v>
      </c>
      <c r="O45" s="13" t="s">
        <v>51</v>
      </c>
      <c r="P45" s="13" t="s">
        <v>51</v>
      </c>
      <c r="Q45" s="13" t="s">
        <v>51</v>
      </c>
      <c r="R45" s="13" t="s">
        <v>51</v>
      </c>
      <c r="S45" s="41" t="s">
        <v>51</v>
      </c>
      <c r="T45" s="13" t="s">
        <v>51</v>
      </c>
      <c r="U45" s="13" t="s">
        <v>51</v>
      </c>
      <c r="V45" s="13" t="s">
        <v>51</v>
      </c>
      <c r="W45" s="13" t="s">
        <v>51</v>
      </c>
      <c r="X45" s="13" t="s">
        <v>51</v>
      </c>
      <c r="Y45" s="13" t="s">
        <v>51</v>
      </c>
      <c r="Z45" s="13" t="s">
        <v>51</v>
      </c>
      <c r="AA45" s="13" t="s">
        <v>51</v>
      </c>
      <c r="AB45" s="13" t="s">
        <v>51</v>
      </c>
      <c r="AC45" s="13" t="s">
        <v>51</v>
      </c>
      <c r="AD45" s="13" t="s">
        <v>51</v>
      </c>
      <c r="AE45" s="13" t="s">
        <v>51</v>
      </c>
      <c r="AF45" s="13" t="s">
        <v>51</v>
      </c>
      <c r="AG45" s="21" t="s">
        <v>51</v>
      </c>
      <c r="AH45" s="76">
        <f>AH46</f>
        <v>87817.13</v>
      </c>
      <c r="AI45" s="76">
        <f t="shared" ref="AI45:CT45" si="89">AI46</f>
        <v>87817.13</v>
      </c>
      <c r="AJ45" s="76">
        <f t="shared" si="89"/>
        <v>87817.13</v>
      </c>
      <c r="AK45" s="76">
        <f t="shared" si="89"/>
        <v>87817.13</v>
      </c>
      <c r="AL45" s="76">
        <f t="shared" si="89"/>
        <v>0</v>
      </c>
      <c r="AM45" s="76">
        <f t="shared" si="89"/>
        <v>0</v>
      </c>
      <c r="AN45" s="76">
        <f t="shared" si="89"/>
        <v>0</v>
      </c>
      <c r="AO45" s="76">
        <f t="shared" si="89"/>
        <v>0</v>
      </c>
      <c r="AP45" s="76">
        <f t="shared" si="89"/>
        <v>0</v>
      </c>
      <c r="AQ45" s="76">
        <f t="shared" si="89"/>
        <v>0</v>
      </c>
      <c r="AR45" s="76">
        <f t="shared" si="89"/>
        <v>92743</v>
      </c>
      <c r="AS45" s="76">
        <f t="shared" si="89"/>
        <v>92743</v>
      </c>
      <c r="AT45" s="76">
        <f t="shared" si="89"/>
        <v>0</v>
      </c>
      <c r="AU45" s="76">
        <f t="shared" si="89"/>
        <v>0</v>
      </c>
      <c r="AV45" s="76">
        <f t="shared" si="89"/>
        <v>0</v>
      </c>
      <c r="AW45" s="76">
        <f t="shared" si="89"/>
        <v>92745</v>
      </c>
      <c r="AX45" s="76">
        <f t="shared" si="89"/>
        <v>92745</v>
      </c>
      <c r="AY45" s="76">
        <f t="shared" si="89"/>
        <v>0</v>
      </c>
      <c r="AZ45" s="76">
        <f t="shared" si="89"/>
        <v>0</v>
      </c>
      <c r="BA45" s="76">
        <f t="shared" si="89"/>
        <v>0</v>
      </c>
      <c r="BB45" s="76">
        <f t="shared" si="89"/>
        <v>94616</v>
      </c>
      <c r="BC45" s="76">
        <f t="shared" si="89"/>
        <v>94616</v>
      </c>
      <c r="BD45" s="76">
        <f t="shared" si="89"/>
        <v>0</v>
      </c>
      <c r="BE45" s="76">
        <f t="shared" si="89"/>
        <v>0</v>
      </c>
      <c r="BF45" s="76">
        <f t="shared" si="89"/>
        <v>0</v>
      </c>
      <c r="BG45" s="76">
        <f t="shared" si="89"/>
        <v>94616</v>
      </c>
      <c r="BH45" s="76">
        <f t="shared" si="89"/>
        <v>94616</v>
      </c>
      <c r="BI45" s="76">
        <f t="shared" si="89"/>
        <v>0</v>
      </c>
      <c r="BJ45" s="76">
        <f t="shared" si="89"/>
        <v>0</v>
      </c>
      <c r="BK45" s="76">
        <f t="shared" si="89"/>
        <v>0</v>
      </c>
      <c r="BL45" s="76">
        <f t="shared" si="89"/>
        <v>87817.13</v>
      </c>
      <c r="BM45" s="76">
        <f t="shared" si="89"/>
        <v>87817.13</v>
      </c>
      <c r="BN45" s="76">
        <f t="shared" si="89"/>
        <v>87817.13</v>
      </c>
      <c r="BO45" s="76">
        <f t="shared" si="89"/>
        <v>87817.13</v>
      </c>
      <c r="BP45" s="76">
        <f t="shared" si="89"/>
        <v>0</v>
      </c>
      <c r="BQ45" s="76">
        <f t="shared" si="89"/>
        <v>0</v>
      </c>
      <c r="BR45" s="76">
        <f t="shared" si="89"/>
        <v>0</v>
      </c>
      <c r="BS45" s="76">
        <f t="shared" si="89"/>
        <v>0</v>
      </c>
      <c r="BT45" s="76">
        <f t="shared" si="89"/>
        <v>0</v>
      </c>
      <c r="BU45" s="76">
        <f t="shared" si="89"/>
        <v>0</v>
      </c>
      <c r="BV45" s="76">
        <f t="shared" si="89"/>
        <v>92743</v>
      </c>
      <c r="BW45" s="76">
        <f t="shared" si="89"/>
        <v>92743</v>
      </c>
      <c r="BX45" s="76">
        <f t="shared" si="89"/>
        <v>0</v>
      </c>
      <c r="BY45" s="76">
        <f t="shared" si="89"/>
        <v>0</v>
      </c>
      <c r="BZ45" s="76">
        <f t="shared" si="89"/>
        <v>0</v>
      </c>
      <c r="CA45" s="76">
        <f t="shared" si="89"/>
        <v>92745</v>
      </c>
      <c r="CB45" s="76">
        <f t="shared" si="89"/>
        <v>92745</v>
      </c>
      <c r="CC45" s="76">
        <f t="shared" si="89"/>
        <v>0</v>
      </c>
      <c r="CD45" s="76">
        <f t="shared" si="89"/>
        <v>0</v>
      </c>
      <c r="CE45" s="76">
        <f t="shared" si="89"/>
        <v>0</v>
      </c>
      <c r="CF45" s="76">
        <f t="shared" si="89"/>
        <v>94616</v>
      </c>
      <c r="CG45" s="76">
        <f t="shared" si="89"/>
        <v>94616</v>
      </c>
      <c r="CH45" s="76">
        <f t="shared" si="89"/>
        <v>0</v>
      </c>
      <c r="CI45" s="76">
        <f t="shared" si="89"/>
        <v>0</v>
      </c>
      <c r="CJ45" s="76">
        <f t="shared" si="89"/>
        <v>0</v>
      </c>
      <c r="CK45" s="76">
        <f t="shared" si="89"/>
        <v>94616</v>
      </c>
      <c r="CL45" s="76">
        <f t="shared" si="89"/>
        <v>94616</v>
      </c>
      <c r="CM45" s="76">
        <f t="shared" si="89"/>
        <v>0</v>
      </c>
      <c r="CN45" s="76">
        <f t="shared" si="89"/>
        <v>0</v>
      </c>
      <c r="CO45" s="76">
        <f t="shared" si="89"/>
        <v>0</v>
      </c>
      <c r="CP45" s="76">
        <f t="shared" si="89"/>
        <v>87817.13</v>
      </c>
      <c r="CQ45" s="76">
        <f t="shared" si="89"/>
        <v>87817.13</v>
      </c>
      <c r="CR45" s="76">
        <f t="shared" si="89"/>
        <v>0</v>
      </c>
      <c r="CS45" s="76">
        <f t="shared" si="89"/>
        <v>0</v>
      </c>
      <c r="CT45" s="76">
        <f t="shared" si="89"/>
        <v>0</v>
      </c>
      <c r="CU45" s="76">
        <f t="shared" ref="CU45:DS45" si="90">CU46</f>
        <v>92743</v>
      </c>
      <c r="CV45" s="76">
        <f t="shared" si="90"/>
        <v>92743</v>
      </c>
      <c r="CW45" s="76">
        <f t="shared" si="90"/>
        <v>0</v>
      </c>
      <c r="CX45" s="76">
        <f t="shared" si="90"/>
        <v>0</v>
      </c>
      <c r="CY45" s="76">
        <f t="shared" si="90"/>
        <v>0</v>
      </c>
      <c r="CZ45" s="76">
        <f t="shared" si="90"/>
        <v>92745</v>
      </c>
      <c r="DA45" s="76">
        <f t="shared" si="90"/>
        <v>92745</v>
      </c>
      <c r="DB45" s="76">
        <f t="shared" si="90"/>
        <v>0</v>
      </c>
      <c r="DC45" s="76">
        <f t="shared" si="90"/>
        <v>0</v>
      </c>
      <c r="DD45" s="76">
        <f t="shared" si="90"/>
        <v>0</v>
      </c>
      <c r="DE45" s="76">
        <f t="shared" si="90"/>
        <v>87817.13</v>
      </c>
      <c r="DF45" s="76">
        <f t="shared" si="90"/>
        <v>87817.13</v>
      </c>
      <c r="DG45" s="76">
        <f t="shared" si="90"/>
        <v>0</v>
      </c>
      <c r="DH45" s="76">
        <f t="shared" si="90"/>
        <v>0</v>
      </c>
      <c r="DI45" s="76">
        <f t="shared" si="90"/>
        <v>0</v>
      </c>
      <c r="DJ45" s="76">
        <f t="shared" si="90"/>
        <v>92743</v>
      </c>
      <c r="DK45" s="76">
        <f t="shared" si="90"/>
        <v>92743</v>
      </c>
      <c r="DL45" s="76">
        <f t="shared" si="90"/>
        <v>0</v>
      </c>
      <c r="DM45" s="76">
        <f t="shared" si="90"/>
        <v>0</v>
      </c>
      <c r="DN45" s="76">
        <f t="shared" si="90"/>
        <v>0</v>
      </c>
      <c r="DO45" s="76">
        <f t="shared" si="90"/>
        <v>92745</v>
      </c>
      <c r="DP45" s="76">
        <f t="shared" si="90"/>
        <v>92745</v>
      </c>
      <c r="DQ45" s="76">
        <f t="shared" si="90"/>
        <v>0</v>
      </c>
      <c r="DR45" s="76">
        <f t="shared" si="90"/>
        <v>0</v>
      </c>
      <c r="DS45" s="76">
        <f t="shared" si="90"/>
        <v>0</v>
      </c>
      <c r="DT45" s="22"/>
      <c r="DU45" s="68" t="s">
        <v>52</v>
      </c>
      <c r="DV45" s="13"/>
      <c r="DW45" s="13"/>
    </row>
    <row r="46" ht="310.5" customHeight="1" spans="1:127">
      <c r="A46" s="11"/>
      <c r="B46" s="12">
        <v>704010003</v>
      </c>
      <c r="C46" s="21">
        <v>5</v>
      </c>
      <c r="D46" s="20" t="s">
        <v>153</v>
      </c>
      <c r="E46" s="18">
        <v>7304</v>
      </c>
      <c r="F46" s="27" t="s">
        <v>154</v>
      </c>
      <c r="G46" s="27" t="s">
        <v>155</v>
      </c>
      <c r="H46" s="27" t="s">
        <v>156</v>
      </c>
      <c r="I46" s="22"/>
      <c r="J46" s="22"/>
      <c r="K46" s="22"/>
      <c r="L46" s="42"/>
      <c r="M46" s="22" t="s">
        <v>157</v>
      </c>
      <c r="N46" s="22" t="s">
        <v>62</v>
      </c>
      <c r="O46" s="22" t="s">
        <v>158</v>
      </c>
      <c r="P46" s="22"/>
      <c r="Q46" s="22"/>
      <c r="R46" s="22"/>
      <c r="S46" s="42"/>
      <c r="T46" s="22"/>
      <c r="U46" s="22"/>
      <c r="V46" s="22"/>
      <c r="W46" s="22"/>
      <c r="X46" s="22"/>
      <c r="Y46" s="22"/>
      <c r="Z46" s="25"/>
      <c r="AA46" s="25"/>
      <c r="AB46" s="25"/>
      <c r="AC46" s="22"/>
      <c r="AD46" s="22"/>
      <c r="AE46" s="22"/>
      <c r="AF46" s="21" t="s">
        <v>52</v>
      </c>
      <c r="AG46" s="21" t="s">
        <v>159</v>
      </c>
      <c r="AH46" s="77">
        <v>87817.13</v>
      </c>
      <c r="AI46" s="77">
        <v>87817.13</v>
      </c>
      <c r="AJ46" s="78">
        <v>87817.13</v>
      </c>
      <c r="AK46" s="78">
        <v>87817.13</v>
      </c>
      <c r="AL46" s="78"/>
      <c r="AM46" s="78"/>
      <c r="AN46" s="78"/>
      <c r="AO46" s="78"/>
      <c r="AP46" s="77"/>
      <c r="AQ46" s="77"/>
      <c r="AR46" s="77">
        <v>92743</v>
      </c>
      <c r="AS46" s="78">
        <v>92743</v>
      </c>
      <c r="AT46" s="78"/>
      <c r="AU46" s="78"/>
      <c r="AV46" s="77"/>
      <c r="AW46" s="77">
        <v>92745</v>
      </c>
      <c r="AX46" s="78">
        <v>92745</v>
      </c>
      <c r="AY46" s="78"/>
      <c r="AZ46" s="78"/>
      <c r="BA46" s="77"/>
      <c r="BB46" s="77">
        <v>94616</v>
      </c>
      <c r="BC46" s="78">
        <v>94616</v>
      </c>
      <c r="BD46" s="78"/>
      <c r="BE46" s="78"/>
      <c r="BF46" s="77"/>
      <c r="BG46" s="77">
        <f t="shared" si="62"/>
        <v>94616</v>
      </c>
      <c r="BH46" s="78">
        <v>94616</v>
      </c>
      <c r="BI46" s="78"/>
      <c r="BJ46" s="78"/>
      <c r="BK46" s="77">
        <f t="shared" si="63"/>
        <v>0</v>
      </c>
      <c r="BL46" s="77">
        <f t="shared" si="64"/>
        <v>87817.13</v>
      </c>
      <c r="BM46" s="77">
        <f t="shared" si="64"/>
        <v>87817.13</v>
      </c>
      <c r="BN46" s="78">
        <v>87817.13</v>
      </c>
      <c r="BO46" s="78">
        <v>87817.13</v>
      </c>
      <c r="BP46" s="78"/>
      <c r="BQ46" s="78"/>
      <c r="BR46" s="78"/>
      <c r="BS46" s="78"/>
      <c r="BT46" s="77">
        <f t="shared" si="65"/>
        <v>0</v>
      </c>
      <c r="BU46" s="77">
        <f t="shared" si="65"/>
        <v>0</v>
      </c>
      <c r="BV46" s="77">
        <f t="shared" si="65"/>
        <v>92743</v>
      </c>
      <c r="BW46" s="78">
        <v>92743</v>
      </c>
      <c r="BX46" s="78"/>
      <c r="BY46" s="78"/>
      <c r="BZ46" s="77">
        <f t="shared" si="66"/>
        <v>0</v>
      </c>
      <c r="CA46" s="77">
        <f t="shared" si="66"/>
        <v>92745</v>
      </c>
      <c r="CB46" s="78">
        <v>92745</v>
      </c>
      <c r="CC46" s="78"/>
      <c r="CD46" s="78"/>
      <c r="CE46" s="77">
        <f t="shared" si="67"/>
        <v>0</v>
      </c>
      <c r="CF46" s="77">
        <f t="shared" si="67"/>
        <v>94616</v>
      </c>
      <c r="CG46" s="78">
        <v>94616</v>
      </c>
      <c r="CH46" s="78"/>
      <c r="CI46" s="78"/>
      <c r="CJ46" s="77">
        <f t="shared" si="68"/>
        <v>0</v>
      </c>
      <c r="CK46" s="77">
        <f t="shared" si="69"/>
        <v>94616</v>
      </c>
      <c r="CL46" s="78">
        <v>94616</v>
      </c>
      <c r="CM46" s="78"/>
      <c r="CN46" s="78"/>
      <c r="CO46" s="77">
        <f t="shared" si="70"/>
        <v>0</v>
      </c>
      <c r="CP46" s="77">
        <f t="shared" si="71"/>
        <v>87817.13</v>
      </c>
      <c r="CQ46" s="78">
        <v>87817.13</v>
      </c>
      <c r="CR46" s="78">
        <f t="shared" si="72"/>
        <v>0</v>
      </c>
      <c r="CS46" s="78"/>
      <c r="CT46" s="77">
        <f t="shared" si="73"/>
        <v>0</v>
      </c>
      <c r="CU46" s="77">
        <f t="shared" si="74"/>
        <v>92743</v>
      </c>
      <c r="CV46" s="78">
        <v>92743</v>
      </c>
      <c r="CW46" s="78">
        <f t="shared" si="75"/>
        <v>0</v>
      </c>
      <c r="CX46" s="78"/>
      <c r="CY46" s="77">
        <f t="shared" si="76"/>
        <v>0</v>
      </c>
      <c r="CZ46" s="77">
        <f t="shared" si="77"/>
        <v>92745</v>
      </c>
      <c r="DA46" s="78">
        <v>92745</v>
      </c>
      <c r="DB46" s="78"/>
      <c r="DC46" s="78"/>
      <c r="DD46" s="77">
        <f t="shared" si="78"/>
        <v>0</v>
      </c>
      <c r="DE46" s="77">
        <f t="shared" si="79"/>
        <v>87817.13</v>
      </c>
      <c r="DF46" s="78">
        <v>87817.13</v>
      </c>
      <c r="DG46" s="78">
        <f t="shared" si="80"/>
        <v>0</v>
      </c>
      <c r="DH46" s="78"/>
      <c r="DI46" s="77">
        <f t="shared" si="81"/>
        <v>0</v>
      </c>
      <c r="DJ46" s="77">
        <f t="shared" si="82"/>
        <v>92743</v>
      </c>
      <c r="DK46" s="78">
        <v>92743</v>
      </c>
      <c r="DL46" s="78"/>
      <c r="DM46" s="78"/>
      <c r="DN46" s="77">
        <f t="shared" si="83"/>
        <v>0</v>
      </c>
      <c r="DO46" s="77">
        <f t="shared" si="83"/>
        <v>92745</v>
      </c>
      <c r="DP46" s="78">
        <v>92745</v>
      </c>
      <c r="DQ46" s="78"/>
      <c r="DR46" s="78"/>
      <c r="DS46" s="77">
        <f t="shared" si="84"/>
        <v>0</v>
      </c>
      <c r="DT46" s="22" t="s">
        <v>69</v>
      </c>
      <c r="DU46" s="70" t="s">
        <v>52</v>
      </c>
      <c r="DV46" s="21">
        <v>0</v>
      </c>
      <c r="DW46" s="71" t="s">
        <v>70</v>
      </c>
    </row>
    <row r="47" ht="30.75" customHeight="1" spans="1:127">
      <c r="A47" s="11"/>
      <c r="B47" s="12">
        <v>704020000</v>
      </c>
      <c r="C47" s="13">
        <v>5</v>
      </c>
      <c r="D47" s="20" t="s">
        <v>160</v>
      </c>
      <c r="E47" s="15" t="s">
        <v>161</v>
      </c>
      <c r="F47" s="13" t="s">
        <v>51</v>
      </c>
      <c r="G47" s="13" t="s">
        <v>51</v>
      </c>
      <c r="H47" s="13" t="s">
        <v>51</v>
      </c>
      <c r="I47" s="13" t="s">
        <v>51</v>
      </c>
      <c r="J47" s="13" t="s">
        <v>51</v>
      </c>
      <c r="K47" s="13" t="s">
        <v>51</v>
      </c>
      <c r="L47" s="41" t="s">
        <v>51</v>
      </c>
      <c r="M47" s="13" t="s">
        <v>51</v>
      </c>
      <c r="N47" s="13" t="s">
        <v>51</v>
      </c>
      <c r="O47" s="13" t="s">
        <v>51</v>
      </c>
      <c r="P47" s="13" t="s">
        <v>51</v>
      </c>
      <c r="Q47" s="13" t="s">
        <v>51</v>
      </c>
      <c r="R47" s="13" t="s">
        <v>51</v>
      </c>
      <c r="S47" s="41" t="s">
        <v>51</v>
      </c>
      <c r="T47" s="13" t="s">
        <v>51</v>
      </c>
      <c r="U47" s="13" t="s">
        <v>51</v>
      </c>
      <c r="V47" s="13" t="s">
        <v>51</v>
      </c>
      <c r="W47" s="13" t="s">
        <v>51</v>
      </c>
      <c r="X47" s="13" t="s">
        <v>51</v>
      </c>
      <c r="Y47" s="13" t="s">
        <v>51</v>
      </c>
      <c r="Z47" s="25"/>
      <c r="AA47" s="25"/>
      <c r="AB47" s="25"/>
      <c r="AC47" s="13" t="s">
        <v>51</v>
      </c>
      <c r="AD47" s="13" t="s">
        <v>51</v>
      </c>
      <c r="AE47" s="13" t="s">
        <v>51</v>
      </c>
      <c r="AF47" s="13" t="s">
        <v>51</v>
      </c>
      <c r="AG47" s="21" t="s">
        <v>51</v>
      </c>
      <c r="AH47" s="76">
        <f>AH48</f>
        <v>100</v>
      </c>
      <c r="AI47" s="76">
        <f t="shared" ref="AI47:CT47" si="91">AI48</f>
        <v>100</v>
      </c>
      <c r="AJ47" s="76">
        <f t="shared" si="91"/>
        <v>0</v>
      </c>
      <c r="AK47" s="76">
        <f t="shared" si="91"/>
        <v>0</v>
      </c>
      <c r="AL47" s="76">
        <f t="shared" si="91"/>
        <v>0</v>
      </c>
      <c r="AM47" s="76">
        <f t="shared" si="91"/>
        <v>0</v>
      </c>
      <c r="AN47" s="76">
        <f t="shared" si="91"/>
        <v>0</v>
      </c>
      <c r="AO47" s="76">
        <f t="shared" si="91"/>
        <v>0</v>
      </c>
      <c r="AP47" s="76">
        <f t="shared" si="91"/>
        <v>100</v>
      </c>
      <c r="AQ47" s="76">
        <f t="shared" si="91"/>
        <v>100</v>
      </c>
      <c r="AR47" s="76">
        <f t="shared" si="91"/>
        <v>100</v>
      </c>
      <c r="AS47" s="76">
        <f t="shared" si="91"/>
        <v>0</v>
      </c>
      <c r="AT47" s="76">
        <f t="shared" si="91"/>
        <v>0</v>
      </c>
      <c r="AU47" s="76">
        <f t="shared" si="91"/>
        <v>0</v>
      </c>
      <c r="AV47" s="76">
        <f t="shared" si="91"/>
        <v>100</v>
      </c>
      <c r="AW47" s="76">
        <f t="shared" si="91"/>
        <v>0</v>
      </c>
      <c r="AX47" s="76">
        <f t="shared" si="91"/>
        <v>0</v>
      </c>
      <c r="AY47" s="76">
        <f t="shared" si="91"/>
        <v>0</v>
      </c>
      <c r="AZ47" s="76">
        <f t="shared" si="91"/>
        <v>0</v>
      </c>
      <c r="BA47" s="76">
        <f t="shared" si="91"/>
        <v>0</v>
      </c>
      <c r="BB47" s="76">
        <f t="shared" si="91"/>
        <v>0</v>
      </c>
      <c r="BC47" s="76">
        <f t="shared" si="91"/>
        <v>0</v>
      </c>
      <c r="BD47" s="76">
        <f t="shared" si="91"/>
        <v>0</v>
      </c>
      <c r="BE47" s="76">
        <f t="shared" si="91"/>
        <v>0</v>
      </c>
      <c r="BF47" s="76">
        <f t="shared" si="91"/>
        <v>0</v>
      </c>
      <c r="BG47" s="76">
        <f t="shared" si="91"/>
        <v>0</v>
      </c>
      <c r="BH47" s="76">
        <f t="shared" si="91"/>
        <v>0</v>
      </c>
      <c r="BI47" s="76">
        <f t="shared" si="91"/>
        <v>0</v>
      </c>
      <c r="BJ47" s="76">
        <f t="shared" si="91"/>
        <v>0</v>
      </c>
      <c r="BK47" s="76">
        <f t="shared" si="91"/>
        <v>0</v>
      </c>
      <c r="BL47" s="76">
        <f t="shared" si="91"/>
        <v>100</v>
      </c>
      <c r="BM47" s="76">
        <f t="shared" si="91"/>
        <v>100</v>
      </c>
      <c r="BN47" s="76">
        <f t="shared" si="91"/>
        <v>0</v>
      </c>
      <c r="BO47" s="76">
        <f t="shared" si="91"/>
        <v>0</v>
      </c>
      <c r="BP47" s="76">
        <f t="shared" si="91"/>
        <v>0</v>
      </c>
      <c r="BQ47" s="76">
        <f t="shared" si="91"/>
        <v>0</v>
      </c>
      <c r="BR47" s="76">
        <f t="shared" si="91"/>
        <v>0</v>
      </c>
      <c r="BS47" s="76">
        <f t="shared" si="91"/>
        <v>0</v>
      </c>
      <c r="BT47" s="76">
        <f t="shared" si="91"/>
        <v>100</v>
      </c>
      <c r="BU47" s="76">
        <f t="shared" si="91"/>
        <v>100</v>
      </c>
      <c r="BV47" s="76">
        <f t="shared" si="91"/>
        <v>100</v>
      </c>
      <c r="BW47" s="76">
        <f t="shared" si="91"/>
        <v>0</v>
      </c>
      <c r="BX47" s="76">
        <f t="shared" si="91"/>
        <v>0</v>
      </c>
      <c r="BY47" s="76">
        <f t="shared" si="91"/>
        <v>0</v>
      </c>
      <c r="BZ47" s="76">
        <f t="shared" si="91"/>
        <v>100</v>
      </c>
      <c r="CA47" s="76">
        <f t="shared" si="91"/>
        <v>0</v>
      </c>
      <c r="CB47" s="76">
        <f t="shared" si="91"/>
        <v>0</v>
      </c>
      <c r="CC47" s="76">
        <f t="shared" si="91"/>
        <v>0</v>
      </c>
      <c r="CD47" s="76">
        <f t="shared" si="91"/>
        <v>0</v>
      </c>
      <c r="CE47" s="76">
        <f t="shared" si="91"/>
        <v>0</v>
      </c>
      <c r="CF47" s="76">
        <f t="shared" si="91"/>
        <v>0</v>
      </c>
      <c r="CG47" s="76">
        <f t="shared" si="91"/>
        <v>0</v>
      </c>
      <c r="CH47" s="76">
        <f t="shared" si="91"/>
        <v>0</v>
      </c>
      <c r="CI47" s="76">
        <f t="shared" si="91"/>
        <v>0</v>
      </c>
      <c r="CJ47" s="76">
        <f t="shared" si="91"/>
        <v>0</v>
      </c>
      <c r="CK47" s="76">
        <f t="shared" si="91"/>
        <v>0</v>
      </c>
      <c r="CL47" s="76">
        <f t="shared" si="91"/>
        <v>0</v>
      </c>
      <c r="CM47" s="76">
        <f t="shared" si="91"/>
        <v>0</v>
      </c>
      <c r="CN47" s="76">
        <f t="shared" si="91"/>
        <v>0</v>
      </c>
      <c r="CO47" s="76">
        <f t="shared" si="91"/>
        <v>0</v>
      </c>
      <c r="CP47" s="76">
        <f t="shared" si="91"/>
        <v>100</v>
      </c>
      <c r="CQ47" s="76">
        <f t="shared" si="91"/>
        <v>0</v>
      </c>
      <c r="CR47" s="76">
        <f t="shared" si="91"/>
        <v>0</v>
      </c>
      <c r="CS47" s="76">
        <f t="shared" si="91"/>
        <v>0</v>
      </c>
      <c r="CT47" s="76">
        <f t="shared" si="91"/>
        <v>100</v>
      </c>
      <c r="CU47" s="76">
        <f t="shared" ref="CU47:DS47" si="92">CU48</f>
        <v>100</v>
      </c>
      <c r="CV47" s="76">
        <f t="shared" si="92"/>
        <v>0</v>
      </c>
      <c r="CW47" s="76">
        <f t="shared" si="92"/>
        <v>0</v>
      </c>
      <c r="CX47" s="76">
        <f t="shared" si="92"/>
        <v>0</v>
      </c>
      <c r="CY47" s="76">
        <f t="shared" si="92"/>
        <v>100</v>
      </c>
      <c r="CZ47" s="76">
        <f t="shared" si="92"/>
        <v>0</v>
      </c>
      <c r="DA47" s="76">
        <f t="shared" si="92"/>
        <v>0</v>
      </c>
      <c r="DB47" s="76">
        <f t="shared" si="92"/>
        <v>0</v>
      </c>
      <c r="DC47" s="76">
        <f t="shared" si="92"/>
        <v>0</v>
      </c>
      <c r="DD47" s="76">
        <f t="shared" si="92"/>
        <v>0</v>
      </c>
      <c r="DE47" s="76">
        <f t="shared" si="92"/>
        <v>100</v>
      </c>
      <c r="DF47" s="76">
        <f t="shared" si="92"/>
        <v>0</v>
      </c>
      <c r="DG47" s="76">
        <f t="shared" si="92"/>
        <v>0</v>
      </c>
      <c r="DH47" s="76">
        <f t="shared" si="92"/>
        <v>0</v>
      </c>
      <c r="DI47" s="76">
        <f t="shared" si="92"/>
        <v>100</v>
      </c>
      <c r="DJ47" s="76">
        <f t="shared" si="92"/>
        <v>100</v>
      </c>
      <c r="DK47" s="76">
        <f t="shared" si="92"/>
        <v>0</v>
      </c>
      <c r="DL47" s="76">
        <f t="shared" si="92"/>
        <v>0</v>
      </c>
      <c r="DM47" s="76">
        <f t="shared" si="92"/>
        <v>0</v>
      </c>
      <c r="DN47" s="76">
        <f t="shared" si="92"/>
        <v>100</v>
      </c>
      <c r="DO47" s="76">
        <f t="shared" si="92"/>
        <v>0</v>
      </c>
      <c r="DP47" s="76">
        <f t="shared" si="92"/>
        <v>0</v>
      </c>
      <c r="DQ47" s="76">
        <f t="shared" si="92"/>
        <v>0</v>
      </c>
      <c r="DR47" s="76">
        <f t="shared" si="92"/>
        <v>0</v>
      </c>
      <c r="DS47" s="76">
        <f t="shared" si="92"/>
        <v>0</v>
      </c>
      <c r="DT47" s="22"/>
      <c r="DU47" s="68" t="s">
        <v>52</v>
      </c>
      <c r="DV47" s="13"/>
      <c r="DW47" s="13"/>
    </row>
    <row r="48" ht="324" customHeight="1" spans="1:127">
      <c r="A48" s="11"/>
      <c r="B48" s="12">
        <v>704020001</v>
      </c>
      <c r="C48" s="21">
        <v>5</v>
      </c>
      <c r="D48" s="26" t="s">
        <v>127</v>
      </c>
      <c r="E48" s="18">
        <v>7401</v>
      </c>
      <c r="F48" s="27" t="s">
        <v>162</v>
      </c>
      <c r="G48" s="27" t="s">
        <v>163</v>
      </c>
      <c r="H48" s="27" t="s">
        <v>164</v>
      </c>
      <c r="I48" s="27"/>
      <c r="J48" s="27"/>
      <c r="K48" s="27"/>
      <c r="L48" s="44"/>
      <c r="M48" s="27"/>
      <c r="N48" s="27"/>
      <c r="O48" s="27"/>
      <c r="P48" s="27"/>
      <c r="Q48" s="27"/>
      <c r="R48" s="27"/>
      <c r="S48" s="44"/>
      <c r="T48" s="27"/>
      <c r="U48" s="27"/>
      <c r="V48" s="27"/>
      <c r="W48" s="27"/>
      <c r="X48" s="27"/>
      <c r="Y48" s="27"/>
      <c r="Z48" s="22" t="s">
        <v>165</v>
      </c>
      <c r="AA48" s="27" t="s">
        <v>166</v>
      </c>
      <c r="AB48" s="27" t="s">
        <v>167</v>
      </c>
      <c r="AC48" s="27" t="s">
        <v>168</v>
      </c>
      <c r="AD48" s="48" t="s">
        <v>132</v>
      </c>
      <c r="AE48" s="48" t="s">
        <v>169</v>
      </c>
      <c r="AF48" s="29" t="s">
        <v>67</v>
      </c>
      <c r="AG48" s="57" t="s">
        <v>170</v>
      </c>
      <c r="AH48" s="80">
        <v>100</v>
      </c>
      <c r="AI48" s="80">
        <v>100</v>
      </c>
      <c r="AJ48" s="81"/>
      <c r="AK48" s="81"/>
      <c r="AL48" s="81"/>
      <c r="AM48" s="81"/>
      <c r="AN48" s="81"/>
      <c r="AO48" s="81"/>
      <c r="AP48" s="80">
        <v>100</v>
      </c>
      <c r="AQ48" s="80">
        <v>100</v>
      </c>
      <c r="AR48" s="80">
        <v>100</v>
      </c>
      <c r="AS48" s="81"/>
      <c r="AT48" s="81"/>
      <c r="AU48" s="81"/>
      <c r="AV48" s="80">
        <v>100</v>
      </c>
      <c r="AW48" s="80">
        <v>0</v>
      </c>
      <c r="AX48" s="81"/>
      <c r="AY48" s="81"/>
      <c r="AZ48" s="81"/>
      <c r="BA48" s="80">
        <v>0</v>
      </c>
      <c r="BB48" s="80">
        <v>0</v>
      </c>
      <c r="BC48" s="81"/>
      <c r="BD48" s="81"/>
      <c r="BE48" s="81"/>
      <c r="BF48" s="80">
        <v>0</v>
      </c>
      <c r="BG48" s="77">
        <f t="shared" si="62"/>
        <v>0</v>
      </c>
      <c r="BH48" s="78"/>
      <c r="BI48" s="78"/>
      <c r="BJ48" s="78"/>
      <c r="BK48" s="77">
        <f t="shared" si="63"/>
        <v>0</v>
      </c>
      <c r="BL48" s="77">
        <f t="shared" si="64"/>
        <v>100</v>
      </c>
      <c r="BM48" s="77">
        <f t="shared" si="64"/>
        <v>100</v>
      </c>
      <c r="BN48" s="78"/>
      <c r="BO48" s="78"/>
      <c r="BP48" s="78"/>
      <c r="BQ48" s="78"/>
      <c r="BR48" s="78"/>
      <c r="BS48" s="78"/>
      <c r="BT48" s="77">
        <f t="shared" si="65"/>
        <v>100</v>
      </c>
      <c r="BU48" s="77">
        <f t="shared" si="65"/>
        <v>100</v>
      </c>
      <c r="BV48" s="77">
        <f t="shared" si="65"/>
        <v>100</v>
      </c>
      <c r="BW48" s="78"/>
      <c r="BX48" s="78"/>
      <c r="BY48" s="78"/>
      <c r="BZ48" s="77">
        <f t="shared" si="66"/>
        <v>100</v>
      </c>
      <c r="CA48" s="77">
        <f t="shared" si="66"/>
        <v>0</v>
      </c>
      <c r="CB48" s="78"/>
      <c r="CC48" s="78"/>
      <c r="CD48" s="78"/>
      <c r="CE48" s="77">
        <f t="shared" si="67"/>
        <v>0</v>
      </c>
      <c r="CF48" s="77">
        <f t="shared" si="67"/>
        <v>0</v>
      </c>
      <c r="CG48" s="78"/>
      <c r="CH48" s="78"/>
      <c r="CI48" s="78"/>
      <c r="CJ48" s="77">
        <f t="shared" si="68"/>
        <v>0</v>
      </c>
      <c r="CK48" s="77">
        <f t="shared" si="69"/>
        <v>0</v>
      </c>
      <c r="CL48" s="78"/>
      <c r="CM48" s="78"/>
      <c r="CN48" s="78"/>
      <c r="CO48" s="77">
        <f t="shared" si="70"/>
        <v>0</v>
      </c>
      <c r="CP48" s="77">
        <f t="shared" ref="CP48:CP56" si="93">AH48</f>
        <v>100</v>
      </c>
      <c r="CQ48" s="81"/>
      <c r="CR48" s="78">
        <f t="shared" si="72"/>
        <v>0</v>
      </c>
      <c r="CS48" s="81"/>
      <c r="CT48" s="77">
        <f t="shared" ref="CT48:CT56" si="94">AP48</f>
        <v>100</v>
      </c>
      <c r="CU48" s="77">
        <f t="shared" ref="CU48:CU56" si="95">AR48</f>
        <v>100</v>
      </c>
      <c r="CV48" s="81"/>
      <c r="CW48" s="78">
        <f t="shared" si="75"/>
        <v>0</v>
      </c>
      <c r="CX48" s="81"/>
      <c r="CY48" s="77">
        <f t="shared" si="76"/>
        <v>100</v>
      </c>
      <c r="CZ48" s="77">
        <f t="shared" si="77"/>
        <v>0</v>
      </c>
      <c r="DA48" s="81"/>
      <c r="DB48" s="81"/>
      <c r="DC48" s="81"/>
      <c r="DD48" s="77">
        <f t="shared" si="78"/>
        <v>0</v>
      </c>
      <c r="DE48" s="77">
        <f t="shared" si="79"/>
        <v>100</v>
      </c>
      <c r="DF48" s="81"/>
      <c r="DG48" s="78">
        <f t="shared" si="80"/>
        <v>0</v>
      </c>
      <c r="DH48" s="81"/>
      <c r="DI48" s="77">
        <f t="shared" si="81"/>
        <v>100</v>
      </c>
      <c r="DJ48" s="77">
        <f t="shared" si="82"/>
        <v>100</v>
      </c>
      <c r="DK48" s="81"/>
      <c r="DL48" s="81"/>
      <c r="DM48" s="81"/>
      <c r="DN48" s="77">
        <f t="shared" si="83"/>
        <v>100</v>
      </c>
      <c r="DO48" s="77">
        <f t="shared" si="83"/>
        <v>0</v>
      </c>
      <c r="DP48" s="81"/>
      <c r="DQ48" s="81"/>
      <c r="DR48" s="81"/>
      <c r="DS48" s="77">
        <f t="shared" si="84"/>
        <v>0</v>
      </c>
      <c r="DT48" s="22" t="s">
        <v>69</v>
      </c>
      <c r="DU48" s="70" t="s">
        <v>52</v>
      </c>
      <c r="DV48" s="29">
        <v>0</v>
      </c>
      <c r="DW48" s="71" t="s">
        <v>70</v>
      </c>
    </row>
    <row r="49" ht="38.25" spans="1:127">
      <c r="A49" s="11"/>
      <c r="B49" s="12">
        <v>704030000</v>
      </c>
      <c r="C49" s="13">
        <v>3</v>
      </c>
      <c r="D49" s="20" t="s">
        <v>171</v>
      </c>
      <c r="E49" s="29" t="s">
        <v>172</v>
      </c>
      <c r="F49" s="13" t="s">
        <v>51</v>
      </c>
      <c r="G49" s="13" t="s">
        <v>51</v>
      </c>
      <c r="H49" s="13" t="s">
        <v>51</v>
      </c>
      <c r="I49" s="13" t="s">
        <v>51</v>
      </c>
      <c r="J49" s="13" t="s">
        <v>51</v>
      </c>
      <c r="K49" s="13" t="s">
        <v>51</v>
      </c>
      <c r="L49" s="41" t="s">
        <v>51</v>
      </c>
      <c r="M49" s="13" t="s">
        <v>51</v>
      </c>
      <c r="N49" s="13" t="s">
        <v>51</v>
      </c>
      <c r="O49" s="13" t="s">
        <v>51</v>
      </c>
      <c r="P49" s="13" t="s">
        <v>51</v>
      </c>
      <c r="Q49" s="13" t="s">
        <v>51</v>
      </c>
      <c r="R49" s="13" t="s">
        <v>51</v>
      </c>
      <c r="S49" s="41" t="s">
        <v>51</v>
      </c>
      <c r="T49" s="13" t="s">
        <v>51</v>
      </c>
      <c r="U49" s="13" t="s">
        <v>51</v>
      </c>
      <c r="V49" s="13" t="s">
        <v>51</v>
      </c>
      <c r="W49" s="13" t="s">
        <v>51</v>
      </c>
      <c r="X49" s="13" t="s">
        <v>51</v>
      </c>
      <c r="Y49" s="13" t="s">
        <v>51</v>
      </c>
      <c r="Z49" s="13" t="s">
        <v>51</v>
      </c>
      <c r="AA49" s="13" t="s">
        <v>51</v>
      </c>
      <c r="AB49" s="13" t="s">
        <v>51</v>
      </c>
      <c r="AC49" s="13" t="s">
        <v>51</v>
      </c>
      <c r="AD49" s="13" t="s">
        <v>51</v>
      </c>
      <c r="AE49" s="13" t="s">
        <v>51</v>
      </c>
      <c r="AF49" s="13" t="s">
        <v>51</v>
      </c>
      <c r="AG49" s="21" t="s">
        <v>51</v>
      </c>
      <c r="AH49" s="76"/>
      <c r="AI49" s="76"/>
      <c r="AJ49" s="79"/>
      <c r="AK49" s="79"/>
      <c r="AL49" s="79"/>
      <c r="AM49" s="79"/>
      <c r="AN49" s="79"/>
      <c r="AO49" s="79"/>
      <c r="AP49" s="76"/>
      <c r="AQ49" s="76"/>
      <c r="AR49" s="76"/>
      <c r="AS49" s="79"/>
      <c r="AT49" s="79"/>
      <c r="AU49" s="79"/>
      <c r="AV49" s="76"/>
      <c r="AW49" s="76"/>
      <c r="AX49" s="79"/>
      <c r="AY49" s="79"/>
      <c r="AZ49" s="79"/>
      <c r="BA49" s="76"/>
      <c r="BB49" s="76"/>
      <c r="BC49" s="79"/>
      <c r="BD49" s="79"/>
      <c r="BE49" s="79"/>
      <c r="BF49" s="76"/>
      <c r="BG49" s="77">
        <f t="shared" si="62"/>
        <v>0</v>
      </c>
      <c r="BH49" s="78"/>
      <c r="BI49" s="78"/>
      <c r="BJ49" s="78"/>
      <c r="BK49" s="77">
        <f t="shared" si="63"/>
        <v>0</v>
      </c>
      <c r="BL49" s="77">
        <f t="shared" si="64"/>
        <v>0</v>
      </c>
      <c r="BM49" s="77">
        <f t="shared" si="64"/>
        <v>0</v>
      </c>
      <c r="BN49" s="78"/>
      <c r="BO49" s="78"/>
      <c r="BP49" s="78"/>
      <c r="BQ49" s="78"/>
      <c r="BR49" s="78"/>
      <c r="BS49" s="78"/>
      <c r="BT49" s="77">
        <f t="shared" si="65"/>
        <v>0</v>
      </c>
      <c r="BU49" s="77">
        <f t="shared" si="65"/>
        <v>0</v>
      </c>
      <c r="BV49" s="77">
        <f t="shared" si="65"/>
        <v>0</v>
      </c>
      <c r="BW49" s="78"/>
      <c r="BX49" s="78"/>
      <c r="BY49" s="78"/>
      <c r="BZ49" s="77">
        <f t="shared" si="66"/>
        <v>0</v>
      </c>
      <c r="CA49" s="77">
        <f t="shared" si="66"/>
        <v>0</v>
      </c>
      <c r="CB49" s="78"/>
      <c r="CC49" s="78"/>
      <c r="CD49" s="78"/>
      <c r="CE49" s="77">
        <f t="shared" si="67"/>
        <v>0</v>
      </c>
      <c r="CF49" s="77">
        <f t="shared" si="67"/>
        <v>0</v>
      </c>
      <c r="CG49" s="78"/>
      <c r="CH49" s="78"/>
      <c r="CI49" s="78"/>
      <c r="CJ49" s="77">
        <f t="shared" si="68"/>
        <v>0</v>
      </c>
      <c r="CK49" s="77">
        <f t="shared" si="69"/>
        <v>0</v>
      </c>
      <c r="CL49" s="78"/>
      <c r="CM49" s="78"/>
      <c r="CN49" s="78"/>
      <c r="CO49" s="77">
        <f t="shared" si="70"/>
        <v>0</v>
      </c>
      <c r="CP49" s="77">
        <f t="shared" si="93"/>
        <v>0</v>
      </c>
      <c r="CQ49" s="79"/>
      <c r="CR49" s="78">
        <f t="shared" si="72"/>
        <v>0</v>
      </c>
      <c r="CS49" s="79"/>
      <c r="CT49" s="77">
        <f t="shared" si="94"/>
        <v>0</v>
      </c>
      <c r="CU49" s="77">
        <f t="shared" si="95"/>
        <v>0</v>
      </c>
      <c r="CV49" s="79"/>
      <c r="CW49" s="78">
        <f t="shared" si="75"/>
        <v>0</v>
      </c>
      <c r="CX49" s="79"/>
      <c r="CY49" s="77">
        <f t="shared" si="76"/>
        <v>0</v>
      </c>
      <c r="CZ49" s="77">
        <f t="shared" si="77"/>
        <v>0</v>
      </c>
      <c r="DA49" s="79"/>
      <c r="DB49" s="79"/>
      <c r="DC49" s="79"/>
      <c r="DD49" s="77">
        <f t="shared" si="78"/>
        <v>0</v>
      </c>
      <c r="DE49" s="77">
        <f t="shared" si="79"/>
        <v>0</v>
      </c>
      <c r="DF49" s="79"/>
      <c r="DG49" s="78">
        <f t="shared" si="80"/>
        <v>0</v>
      </c>
      <c r="DH49" s="79"/>
      <c r="DI49" s="77">
        <f t="shared" si="81"/>
        <v>0</v>
      </c>
      <c r="DJ49" s="77">
        <f t="shared" si="82"/>
        <v>0</v>
      </c>
      <c r="DK49" s="79"/>
      <c r="DL49" s="79"/>
      <c r="DM49" s="79"/>
      <c r="DN49" s="77">
        <f t="shared" si="83"/>
        <v>0</v>
      </c>
      <c r="DO49" s="77">
        <f t="shared" si="83"/>
        <v>0</v>
      </c>
      <c r="DP49" s="79"/>
      <c r="DQ49" s="79"/>
      <c r="DR49" s="79"/>
      <c r="DS49" s="77">
        <f t="shared" si="84"/>
        <v>0</v>
      </c>
      <c r="DT49" s="22"/>
      <c r="DU49" s="68" t="s">
        <v>52</v>
      </c>
      <c r="DV49" s="13"/>
      <c r="DW49" s="13"/>
    </row>
    <row r="50" ht="64.5" customHeight="1" spans="1:127">
      <c r="A50" s="11"/>
      <c r="B50" s="12">
        <v>705000000</v>
      </c>
      <c r="C50" s="13">
        <v>5</v>
      </c>
      <c r="D50" s="14" t="s">
        <v>173</v>
      </c>
      <c r="E50" s="15" t="s">
        <v>174</v>
      </c>
      <c r="F50" s="16" t="s">
        <v>51</v>
      </c>
      <c r="G50" s="16" t="s">
        <v>51</v>
      </c>
      <c r="H50" s="16" t="s">
        <v>51</v>
      </c>
      <c r="I50" s="16" t="s">
        <v>51</v>
      </c>
      <c r="J50" s="16" t="s">
        <v>51</v>
      </c>
      <c r="K50" s="16" t="s">
        <v>51</v>
      </c>
      <c r="L50" s="39" t="s">
        <v>51</v>
      </c>
      <c r="M50" s="16" t="s">
        <v>51</v>
      </c>
      <c r="N50" s="16" t="s">
        <v>51</v>
      </c>
      <c r="O50" s="16" t="s">
        <v>51</v>
      </c>
      <c r="P50" s="16" t="s">
        <v>51</v>
      </c>
      <c r="Q50" s="16" t="s">
        <v>51</v>
      </c>
      <c r="R50" s="16" t="s">
        <v>51</v>
      </c>
      <c r="S50" s="39" t="s">
        <v>51</v>
      </c>
      <c r="T50" s="16" t="s">
        <v>51</v>
      </c>
      <c r="U50" s="16" t="s">
        <v>51</v>
      </c>
      <c r="V50" s="16" t="s">
        <v>51</v>
      </c>
      <c r="W50" s="16" t="s">
        <v>51</v>
      </c>
      <c r="X50" s="16" t="s">
        <v>51</v>
      </c>
      <c r="Y50" s="16" t="s">
        <v>51</v>
      </c>
      <c r="Z50" s="16" t="s">
        <v>51</v>
      </c>
      <c r="AA50" s="16" t="s">
        <v>51</v>
      </c>
      <c r="AB50" s="16" t="s">
        <v>51</v>
      </c>
      <c r="AC50" s="16" t="s">
        <v>51</v>
      </c>
      <c r="AD50" s="16" t="s">
        <v>51</v>
      </c>
      <c r="AE50" s="16" t="s">
        <v>51</v>
      </c>
      <c r="AF50" s="16" t="s">
        <v>51</v>
      </c>
      <c r="AG50" s="15" t="s">
        <v>51</v>
      </c>
      <c r="AH50" s="74"/>
      <c r="AI50" s="74"/>
      <c r="AJ50" s="84"/>
      <c r="AK50" s="84"/>
      <c r="AL50" s="84"/>
      <c r="AM50" s="84"/>
      <c r="AN50" s="84"/>
      <c r="AO50" s="84"/>
      <c r="AP50" s="74"/>
      <c r="AQ50" s="74"/>
      <c r="AR50" s="74"/>
      <c r="AS50" s="84"/>
      <c r="AT50" s="84"/>
      <c r="AU50" s="84"/>
      <c r="AV50" s="74"/>
      <c r="AW50" s="74"/>
      <c r="AX50" s="84"/>
      <c r="AY50" s="84"/>
      <c r="AZ50" s="84"/>
      <c r="BA50" s="74"/>
      <c r="BB50" s="74"/>
      <c r="BC50" s="84"/>
      <c r="BD50" s="84"/>
      <c r="BE50" s="84"/>
      <c r="BF50" s="74"/>
      <c r="BG50" s="77">
        <f t="shared" si="62"/>
        <v>0</v>
      </c>
      <c r="BH50" s="78"/>
      <c r="BI50" s="78"/>
      <c r="BJ50" s="78"/>
      <c r="BK50" s="77">
        <f t="shared" si="63"/>
        <v>0</v>
      </c>
      <c r="BL50" s="77">
        <f t="shared" si="64"/>
        <v>0</v>
      </c>
      <c r="BM50" s="77">
        <f t="shared" si="64"/>
        <v>0</v>
      </c>
      <c r="BN50" s="78"/>
      <c r="BO50" s="78"/>
      <c r="BP50" s="78"/>
      <c r="BQ50" s="78"/>
      <c r="BR50" s="78"/>
      <c r="BS50" s="78"/>
      <c r="BT50" s="77">
        <f t="shared" si="65"/>
        <v>0</v>
      </c>
      <c r="BU50" s="77">
        <f t="shared" si="65"/>
        <v>0</v>
      </c>
      <c r="BV50" s="77">
        <f t="shared" si="65"/>
        <v>0</v>
      </c>
      <c r="BW50" s="78"/>
      <c r="BX50" s="78"/>
      <c r="BY50" s="78"/>
      <c r="BZ50" s="77">
        <f t="shared" si="66"/>
        <v>0</v>
      </c>
      <c r="CA50" s="77">
        <f t="shared" si="66"/>
        <v>0</v>
      </c>
      <c r="CB50" s="78"/>
      <c r="CC50" s="78"/>
      <c r="CD50" s="78"/>
      <c r="CE50" s="77">
        <f t="shared" si="67"/>
        <v>0</v>
      </c>
      <c r="CF50" s="77">
        <f t="shared" si="67"/>
        <v>0</v>
      </c>
      <c r="CG50" s="78"/>
      <c r="CH50" s="78"/>
      <c r="CI50" s="78"/>
      <c r="CJ50" s="77">
        <f t="shared" si="68"/>
        <v>0</v>
      </c>
      <c r="CK50" s="77">
        <f t="shared" si="69"/>
        <v>0</v>
      </c>
      <c r="CL50" s="78"/>
      <c r="CM50" s="78"/>
      <c r="CN50" s="78"/>
      <c r="CO50" s="77">
        <f t="shared" si="70"/>
        <v>0</v>
      </c>
      <c r="CP50" s="77">
        <f t="shared" si="93"/>
        <v>0</v>
      </c>
      <c r="CQ50" s="84"/>
      <c r="CR50" s="78">
        <f t="shared" si="72"/>
        <v>0</v>
      </c>
      <c r="CS50" s="84"/>
      <c r="CT50" s="77">
        <f t="shared" si="94"/>
        <v>0</v>
      </c>
      <c r="CU50" s="77">
        <f t="shared" si="95"/>
        <v>0</v>
      </c>
      <c r="CV50" s="84"/>
      <c r="CW50" s="78">
        <f t="shared" si="75"/>
        <v>0</v>
      </c>
      <c r="CX50" s="84"/>
      <c r="CY50" s="77">
        <f t="shared" si="76"/>
        <v>0</v>
      </c>
      <c r="CZ50" s="77">
        <f t="shared" si="77"/>
        <v>0</v>
      </c>
      <c r="DA50" s="84"/>
      <c r="DB50" s="84"/>
      <c r="DC50" s="84"/>
      <c r="DD50" s="77">
        <f t="shared" si="78"/>
        <v>0</v>
      </c>
      <c r="DE50" s="77">
        <f t="shared" si="79"/>
        <v>0</v>
      </c>
      <c r="DF50" s="84"/>
      <c r="DG50" s="78">
        <f t="shared" si="80"/>
        <v>0</v>
      </c>
      <c r="DH50" s="84"/>
      <c r="DI50" s="77">
        <f t="shared" si="81"/>
        <v>0</v>
      </c>
      <c r="DJ50" s="77">
        <f t="shared" si="82"/>
        <v>0</v>
      </c>
      <c r="DK50" s="84"/>
      <c r="DL50" s="84"/>
      <c r="DM50" s="84"/>
      <c r="DN50" s="77">
        <f t="shared" si="83"/>
        <v>0</v>
      </c>
      <c r="DO50" s="77">
        <f t="shared" si="83"/>
        <v>0</v>
      </c>
      <c r="DP50" s="84"/>
      <c r="DQ50" s="84"/>
      <c r="DR50" s="84"/>
      <c r="DS50" s="77">
        <f t="shared" si="84"/>
        <v>0</v>
      </c>
      <c r="DT50" s="28"/>
      <c r="DU50" s="68" t="s">
        <v>52</v>
      </c>
      <c r="DV50" s="16"/>
      <c r="DW50" s="16"/>
    </row>
    <row r="51" ht="114.75" spans="1:127">
      <c r="A51" s="11"/>
      <c r="B51" s="12">
        <v>706000000</v>
      </c>
      <c r="C51" s="13">
        <v>5</v>
      </c>
      <c r="D51" s="14" t="s">
        <v>175</v>
      </c>
      <c r="E51" s="15" t="s">
        <v>176</v>
      </c>
      <c r="F51" s="16" t="s">
        <v>51</v>
      </c>
      <c r="G51" s="16" t="s">
        <v>51</v>
      </c>
      <c r="H51" s="16" t="s">
        <v>51</v>
      </c>
      <c r="I51" s="16" t="s">
        <v>51</v>
      </c>
      <c r="J51" s="16" t="s">
        <v>51</v>
      </c>
      <c r="K51" s="16" t="s">
        <v>51</v>
      </c>
      <c r="L51" s="39" t="s">
        <v>51</v>
      </c>
      <c r="M51" s="16" t="s">
        <v>51</v>
      </c>
      <c r="N51" s="16" t="s">
        <v>51</v>
      </c>
      <c r="O51" s="16" t="s">
        <v>51</v>
      </c>
      <c r="P51" s="16" t="s">
        <v>51</v>
      </c>
      <c r="Q51" s="16" t="s">
        <v>51</v>
      </c>
      <c r="R51" s="16" t="s">
        <v>51</v>
      </c>
      <c r="S51" s="39" t="s">
        <v>51</v>
      </c>
      <c r="T51" s="16" t="s">
        <v>51</v>
      </c>
      <c r="U51" s="16" t="s">
        <v>51</v>
      </c>
      <c r="V51" s="16" t="s">
        <v>51</v>
      </c>
      <c r="W51" s="16" t="s">
        <v>51</v>
      </c>
      <c r="X51" s="16" t="s">
        <v>51</v>
      </c>
      <c r="Y51" s="16" t="s">
        <v>51</v>
      </c>
      <c r="Z51" s="16" t="s">
        <v>51</v>
      </c>
      <c r="AA51" s="16" t="s">
        <v>51</v>
      </c>
      <c r="AB51" s="16" t="s">
        <v>51</v>
      </c>
      <c r="AC51" s="16" t="s">
        <v>51</v>
      </c>
      <c r="AD51" s="16" t="s">
        <v>51</v>
      </c>
      <c r="AE51" s="16" t="s">
        <v>51</v>
      </c>
      <c r="AF51" s="16" t="s">
        <v>51</v>
      </c>
      <c r="AG51" s="15" t="s">
        <v>51</v>
      </c>
      <c r="AH51" s="74">
        <f>AH52</f>
        <v>7631</v>
      </c>
      <c r="AI51" s="74">
        <f t="shared" ref="AI51:CT53" si="96">AI52</f>
        <v>7631</v>
      </c>
      <c r="AJ51" s="74">
        <f t="shared" si="96"/>
        <v>0</v>
      </c>
      <c r="AK51" s="74">
        <f t="shared" si="96"/>
        <v>0</v>
      </c>
      <c r="AL51" s="74">
        <f t="shared" si="96"/>
        <v>0</v>
      </c>
      <c r="AM51" s="74">
        <f t="shared" si="96"/>
        <v>0</v>
      </c>
      <c r="AN51" s="74">
        <f t="shared" si="96"/>
        <v>7631</v>
      </c>
      <c r="AO51" s="74">
        <f t="shared" si="96"/>
        <v>7631</v>
      </c>
      <c r="AP51" s="74">
        <f t="shared" si="96"/>
        <v>0</v>
      </c>
      <c r="AQ51" s="74">
        <f t="shared" si="96"/>
        <v>0</v>
      </c>
      <c r="AR51" s="74">
        <f t="shared" si="96"/>
        <v>7461</v>
      </c>
      <c r="AS51" s="74">
        <f t="shared" si="96"/>
        <v>0</v>
      </c>
      <c r="AT51" s="74">
        <f t="shared" si="96"/>
        <v>0</v>
      </c>
      <c r="AU51" s="74">
        <f t="shared" si="96"/>
        <v>7461</v>
      </c>
      <c r="AV51" s="74">
        <f t="shared" si="96"/>
        <v>0</v>
      </c>
      <c r="AW51" s="74">
        <f t="shared" si="96"/>
        <v>0</v>
      </c>
      <c r="AX51" s="74">
        <f t="shared" si="96"/>
        <v>0</v>
      </c>
      <c r="AY51" s="74">
        <f t="shared" si="96"/>
        <v>0</v>
      </c>
      <c r="AZ51" s="74">
        <f t="shared" si="96"/>
        <v>0</v>
      </c>
      <c r="BA51" s="74">
        <f t="shared" si="96"/>
        <v>0</v>
      </c>
      <c r="BB51" s="74">
        <f t="shared" si="96"/>
        <v>0</v>
      </c>
      <c r="BC51" s="74">
        <f t="shared" si="96"/>
        <v>0</v>
      </c>
      <c r="BD51" s="74">
        <f t="shared" si="96"/>
        <v>0</v>
      </c>
      <c r="BE51" s="74">
        <f t="shared" si="96"/>
        <v>0</v>
      </c>
      <c r="BF51" s="74">
        <f t="shared" si="96"/>
        <v>0</v>
      </c>
      <c r="BG51" s="74">
        <f t="shared" si="96"/>
        <v>0</v>
      </c>
      <c r="BH51" s="74">
        <f t="shared" si="96"/>
        <v>0</v>
      </c>
      <c r="BI51" s="74">
        <f t="shared" si="96"/>
        <v>0</v>
      </c>
      <c r="BJ51" s="74">
        <f t="shared" si="96"/>
        <v>0</v>
      </c>
      <c r="BK51" s="74">
        <f t="shared" si="96"/>
        <v>0</v>
      </c>
      <c r="BL51" s="74">
        <f t="shared" si="96"/>
        <v>7631</v>
      </c>
      <c r="BM51" s="74">
        <f t="shared" si="96"/>
        <v>7631</v>
      </c>
      <c r="BN51" s="74">
        <f t="shared" si="96"/>
        <v>0</v>
      </c>
      <c r="BO51" s="74">
        <f t="shared" si="96"/>
        <v>0</v>
      </c>
      <c r="BP51" s="74">
        <f t="shared" si="96"/>
        <v>0</v>
      </c>
      <c r="BQ51" s="74">
        <f t="shared" si="96"/>
        <v>0</v>
      </c>
      <c r="BR51" s="74">
        <f t="shared" si="96"/>
        <v>7631</v>
      </c>
      <c r="BS51" s="74">
        <f t="shared" si="96"/>
        <v>7631</v>
      </c>
      <c r="BT51" s="74">
        <f t="shared" si="96"/>
        <v>0</v>
      </c>
      <c r="BU51" s="74">
        <f t="shared" si="96"/>
        <v>0</v>
      </c>
      <c r="BV51" s="74">
        <f t="shared" si="96"/>
        <v>7461</v>
      </c>
      <c r="BW51" s="74">
        <f t="shared" si="96"/>
        <v>0</v>
      </c>
      <c r="BX51" s="74">
        <f t="shared" si="96"/>
        <v>0</v>
      </c>
      <c r="BY51" s="74">
        <f t="shared" si="96"/>
        <v>7461</v>
      </c>
      <c r="BZ51" s="74">
        <f t="shared" si="96"/>
        <v>0</v>
      </c>
      <c r="CA51" s="74">
        <f t="shared" si="96"/>
        <v>0</v>
      </c>
      <c r="CB51" s="74">
        <f t="shared" si="96"/>
        <v>0</v>
      </c>
      <c r="CC51" s="74">
        <f t="shared" si="96"/>
        <v>0</v>
      </c>
      <c r="CD51" s="74">
        <f t="shared" si="96"/>
        <v>0</v>
      </c>
      <c r="CE51" s="74">
        <f t="shared" si="96"/>
        <v>0</v>
      </c>
      <c r="CF51" s="74">
        <f t="shared" si="96"/>
        <v>0</v>
      </c>
      <c r="CG51" s="74">
        <f t="shared" si="96"/>
        <v>0</v>
      </c>
      <c r="CH51" s="74">
        <f t="shared" si="96"/>
        <v>0</v>
      </c>
      <c r="CI51" s="74">
        <f t="shared" si="96"/>
        <v>0</v>
      </c>
      <c r="CJ51" s="74">
        <f t="shared" si="96"/>
        <v>0</v>
      </c>
      <c r="CK51" s="74">
        <f t="shared" si="96"/>
        <v>0</v>
      </c>
      <c r="CL51" s="74">
        <f t="shared" si="96"/>
        <v>0</v>
      </c>
      <c r="CM51" s="74">
        <f t="shared" si="96"/>
        <v>0</v>
      </c>
      <c r="CN51" s="74">
        <f t="shared" si="96"/>
        <v>0</v>
      </c>
      <c r="CO51" s="74">
        <f t="shared" si="96"/>
        <v>0</v>
      </c>
      <c r="CP51" s="74">
        <f t="shared" si="96"/>
        <v>7631</v>
      </c>
      <c r="CQ51" s="74">
        <f t="shared" si="96"/>
        <v>0</v>
      </c>
      <c r="CR51" s="74">
        <f t="shared" si="96"/>
        <v>0</v>
      </c>
      <c r="CS51" s="74">
        <f t="shared" si="96"/>
        <v>7631</v>
      </c>
      <c r="CT51" s="74">
        <f t="shared" si="96"/>
        <v>0</v>
      </c>
      <c r="CU51" s="74">
        <f t="shared" ref="CU51:DS53" si="97">CU52</f>
        <v>7461</v>
      </c>
      <c r="CV51" s="74">
        <f t="shared" si="97"/>
        <v>0</v>
      </c>
      <c r="CW51" s="74">
        <f t="shared" si="97"/>
        <v>0</v>
      </c>
      <c r="CX51" s="74">
        <f t="shared" si="97"/>
        <v>7461</v>
      </c>
      <c r="CY51" s="74">
        <f t="shared" si="97"/>
        <v>0</v>
      </c>
      <c r="CZ51" s="74">
        <f t="shared" si="97"/>
        <v>0</v>
      </c>
      <c r="DA51" s="74">
        <f t="shared" si="97"/>
        <v>0</v>
      </c>
      <c r="DB51" s="74">
        <f t="shared" si="97"/>
        <v>0</v>
      </c>
      <c r="DC51" s="74">
        <f t="shared" si="97"/>
        <v>0</v>
      </c>
      <c r="DD51" s="74">
        <f t="shared" si="97"/>
        <v>0</v>
      </c>
      <c r="DE51" s="74">
        <f t="shared" si="97"/>
        <v>7631</v>
      </c>
      <c r="DF51" s="74">
        <f t="shared" si="97"/>
        <v>0</v>
      </c>
      <c r="DG51" s="74">
        <f t="shared" si="97"/>
        <v>0</v>
      </c>
      <c r="DH51" s="74">
        <f t="shared" si="97"/>
        <v>7631</v>
      </c>
      <c r="DI51" s="74">
        <f t="shared" si="97"/>
        <v>0</v>
      </c>
      <c r="DJ51" s="74">
        <f t="shared" si="97"/>
        <v>7461</v>
      </c>
      <c r="DK51" s="74">
        <f t="shared" si="97"/>
        <v>0</v>
      </c>
      <c r="DL51" s="74">
        <f t="shared" si="97"/>
        <v>0</v>
      </c>
      <c r="DM51" s="74">
        <f t="shared" si="97"/>
        <v>7461</v>
      </c>
      <c r="DN51" s="74">
        <f t="shared" si="97"/>
        <v>0</v>
      </c>
      <c r="DO51" s="74">
        <f t="shared" si="97"/>
        <v>0</v>
      </c>
      <c r="DP51" s="74">
        <f t="shared" si="97"/>
        <v>0</v>
      </c>
      <c r="DQ51" s="74">
        <f t="shared" si="97"/>
        <v>0</v>
      </c>
      <c r="DR51" s="74">
        <f t="shared" si="97"/>
        <v>0</v>
      </c>
      <c r="DS51" s="74">
        <f t="shared" si="97"/>
        <v>0</v>
      </c>
      <c r="DT51" s="28"/>
      <c r="DU51" s="68" t="s">
        <v>52</v>
      </c>
      <c r="DV51" s="16"/>
      <c r="DW51" s="16"/>
    </row>
    <row r="52" ht="25.5" spans="1:127">
      <c r="A52" s="11"/>
      <c r="B52" s="12">
        <v>706020000</v>
      </c>
      <c r="C52" s="13">
        <v>5</v>
      </c>
      <c r="D52" s="17" t="s">
        <v>177</v>
      </c>
      <c r="E52" s="18" t="s">
        <v>178</v>
      </c>
      <c r="F52" s="19" t="s">
        <v>51</v>
      </c>
      <c r="G52" s="19" t="s">
        <v>51</v>
      </c>
      <c r="H52" s="19" t="s">
        <v>51</v>
      </c>
      <c r="I52" s="19" t="s">
        <v>51</v>
      </c>
      <c r="J52" s="19" t="s">
        <v>51</v>
      </c>
      <c r="K52" s="19" t="s">
        <v>51</v>
      </c>
      <c r="L52" s="40" t="s">
        <v>51</v>
      </c>
      <c r="M52" s="19" t="s">
        <v>51</v>
      </c>
      <c r="N52" s="19" t="s">
        <v>51</v>
      </c>
      <c r="O52" s="19" t="s">
        <v>51</v>
      </c>
      <c r="P52" s="19" t="s">
        <v>51</v>
      </c>
      <c r="Q52" s="19" t="s">
        <v>51</v>
      </c>
      <c r="R52" s="19" t="s">
        <v>51</v>
      </c>
      <c r="S52" s="40" t="s">
        <v>51</v>
      </c>
      <c r="T52" s="19" t="s">
        <v>51</v>
      </c>
      <c r="U52" s="19" t="s">
        <v>51</v>
      </c>
      <c r="V52" s="19" t="s">
        <v>51</v>
      </c>
      <c r="W52" s="19" t="s">
        <v>51</v>
      </c>
      <c r="X52" s="19" t="s">
        <v>51</v>
      </c>
      <c r="Y52" s="19" t="s">
        <v>51</v>
      </c>
      <c r="Z52" s="19" t="s">
        <v>51</v>
      </c>
      <c r="AA52" s="19" t="s">
        <v>51</v>
      </c>
      <c r="AB52" s="19" t="s">
        <v>51</v>
      </c>
      <c r="AC52" s="19" t="s">
        <v>51</v>
      </c>
      <c r="AD52" s="19" t="s">
        <v>51</v>
      </c>
      <c r="AE52" s="19" t="s">
        <v>51</v>
      </c>
      <c r="AF52" s="19" t="s">
        <v>51</v>
      </c>
      <c r="AG52" s="18" t="s">
        <v>51</v>
      </c>
      <c r="AH52" s="75">
        <f>AH53</f>
        <v>7631</v>
      </c>
      <c r="AI52" s="75">
        <f t="shared" si="96"/>
        <v>7631</v>
      </c>
      <c r="AJ52" s="75">
        <f t="shared" si="96"/>
        <v>0</v>
      </c>
      <c r="AK52" s="75">
        <f t="shared" si="96"/>
        <v>0</v>
      </c>
      <c r="AL52" s="75">
        <f t="shared" si="96"/>
        <v>0</v>
      </c>
      <c r="AM52" s="75">
        <f t="shared" si="96"/>
        <v>0</v>
      </c>
      <c r="AN52" s="75">
        <f t="shared" si="96"/>
        <v>7631</v>
      </c>
      <c r="AO52" s="75">
        <f t="shared" si="96"/>
        <v>7631</v>
      </c>
      <c r="AP52" s="75">
        <f t="shared" si="96"/>
        <v>0</v>
      </c>
      <c r="AQ52" s="75">
        <f t="shared" si="96"/>
        <v>0</v>
      </c>
      <c r="AR52" s="75">
        <f t="shared" si="96"/>
        <v>7461</v>
      </c>
      <c r="AS52" s="75">
        <f t="shared" si="96"/>
        <v>0</v>
      </c>
      <c r="AT52" s="75">
        <f t="shared" si="96"/>
        <v>0</v>
      </c>
      <c r="AU52" s="75">
        <f t="shared" si="96"/>
        <v>7461</v>
      </c>
      <c r="AV52" s="75">
        <f t="shared" si="96"/>
        <v>0</v>
      </c>
      <c r="AW52" s="75">
        <f t="shared" si="96"/>
        <v>0</v>
      </c>
      <c r="AX52" s="75">
        <f t="shared" si="96"/>
        <v>0</v>
      </c>
      <c r="AY52" s="75">
        <f t="shared" si="96"/>
        <v>0</v>
      </c>
      <c r="AZ52" s="75">
        <f t="shared" si="96"/>
        <v>0</v>
      </c>
      <c r="BA52" s="75">
        <f t="shared" si="96"/>
        <v>0</v>
      </c>
      <c r="BB52" s="75">
        <f t="shared" si="96"/>
        <v>0</v>
      </c>
      <c r="BC52" s="75">
        <f t="shared" si="96"/>
        <v>0</v>
      </c>
      <c r="BD52" s="75">
        <f t="shared" si="96"/>
        <v>0</v>
      </c>
      <c r="BE52" s="75">
        <f t="shared" si="96"/>
        <v>0</v>
      </c>
      <c r="BF52" s="75">
        <f t="shared" si="96"/>
        <v>0</v>
      </c>
      <c r="BG52" s="75">
        <f t="shared" si="96"/>
        <v>0</v>
      </c>
      <c r="BH52" s="75">
        <f t="shared" si="96"/>
        <v>0</v>
      </c>
      <c r="BI52" s="75">
        <f t="shared" si="96"/>
        <v>0</v>
      </c>
      <c r="BJ52" s="75">
        <f t="shared" si="96"/>
        <v>0</v>
      </c>
      <c r="BK52" s="75">
        <f t="shared" si="96"/>
        <v>0</v>
      </c>
      <c r="BL52" s="75">
        <f t="shared" si="96"/>
        <v>7631</v>
      </c>
      <c r="BM52" s="75">
        <f t="shared" si="96"/>
        <v>7631</v>
      </c>
      <c r="BN52" s="75">
        <f t="shared" si="96"/>
        <v>0</v>
      </c>
      <c r="BO52" s="75">
        <f t="shared" si="96"/>
        <v>0</v>
      </c>
      <c r="BP52" s="75">
        <f t="shared" si="96"/>
        <v>0</v>
      </c>
      <c r="BQ52" s="75">
        <f t="shared" si="96"/>
        <v>0</v>
      </c>
      <c r="BR52" s="75">
        <f t="shared" si="96"/>
        <v>7631</v>
      </c>
      <c r="BS52" s="75">
        <f t="shared" si="96"/>
        <v>7631</v>
      </c>
      <c r="BT52" s="75">
        <f t="shared" si="96"/>
        <v>0</v>
      </c>
      <c r="BU52" s="75">
        <f t="shared" si="96"/>
        <v>0</v>
      </c>
      <c r="BV52" s="75">
        <f t="shared" si="96"/>
        <v>7461</v>
      </c>
      <c r="BW52" s="75">
        <f t="shared" si="96"/>
        <v>0</v>
      </c>
      <c r="BX52" s="75">
        <f t="shared" si="96"/>
        <v>0</v>
      </c>
      <c r="BY52" s="75">
        <f t="shared" si="96"/>
        <v>7461</v>
      </c>
      <c r="BZ52" s="75">
        <f t="shared" si="96"/>
        <v>0</v>
      </c>
      <c r="CA52" s="75">
        <f t="shared" si="96"/>
        <v>0</v>
      </c>
      <c r="CB52" s="75">
        <f t="shared" si="96"/>
        <v>0</v>
      </c>
      <c r="CC52" s="75">
        <f t="shared" si="96"/>
        <v>0</v>
      </c>
      <c r="CD52" s="75">
        <f t="shared" si="96"/>
        <v>0</v>
      </c>
      <c r="CE52" s="75">
        <f t="shared" si="96"/>
        <v>0</v>
      </c>
      <c r="CF52" s="75">
        <f t="shared" si="96"/>
        <v>0</v>
      </c>
      <c r="CG52" s="75">
        <f t="shared" si="96"/>
        <v>0</v>
      </c>
      <c r="CH52" s="75">
        <f t="shared" si="96"/>
        <v>0</v>
      </c>
      <c r="CI52" s="75">
        <f t="shared" si="96"/>
        <v>0</v>
      </c>
      <c r="CJ52" s="75">
        <f t="shared" si="96"/>
        <v>0</v>
      </c>
      <c r="CK52" s="75">
        <f t="shared" si="96"/>
        <v>0</v>
      </c>
      <c r="CL52" s="75">
        <f t="shared" si="96"/>
        <v>0</v>
      </c>
      <c r="CM52" s="75">
        <f t="shared" si="96"/>
        <v>0</v>
      </c>
      <c r="CN52" s="75">
        <f t="shared" si="96"/>
        <v>0</v>
      </c>
      <c r="CO52" s="75">
        <f t="shared" si="96"/>
        <v>0</v>
      </c>
      <c r="CP52" s="75">
        <f t="shared" si="96"/>
        <v>7631</v>
      </c>
      <c r="CQ52" s="75">
        <f t="shared" si="96"/>
        <v>0</v>
      </c>
      <c r="CR52" s="75">
        <f t="shared" si="96"/>
        <v>0</v>
      </c>
      <c r="CS52" s="75">
        <f t="shared" si="96"/>
        <v>7631</v>
      </c>
      <c r="CT52" s="75">
        <f t="shared" si="96"/>
        <v>0</v>
      </c>
      <c r="CU52" s="75">
        <f t="shared" si="97"/>
        <v>7461</v>
      </c>
      <c r="CV52" s="75">
        <f t="shared" si="97"/>
        <v>0</v>
      </c>
      <c r="CW52" s="75">
        <f t="shared" si="97"/>
        <v>0</v>
      </c>
      <c r="CX52" s="75">
        <f t="shared" si="97"/>
        <v>7461</v>
      </c>
      <c r="CY52" s="75">
        <f t="shared" si="97"/>
        <v>0</v>
      </c>
      <c r="CZ52" s="75">
        <f t="shared" si="97"/>
        <v>0</v>
      </c>
      <c r="DA52" s="75">
        <f t="shared" si="97"/>
        <v>0</v>
      </c>
      <c r="DB52" s="75">
        <f t="shared" si="97"/>
        <v>0</v>
      </c>
      <c r="DC52" s="75">
        <f t="shared" si="97"/>
        <v>0</v>
      </c>
      <c r="DD52" s="75">
        <f t="shared" si="97"/>
        <v>0</v>
      </c>
      <c r="DE52" s="75">
        <f t="shared" si="97"/>
        <v>7631</v>
      </c>
      <c r="DF52" s="75">
        <f t="shared" si="97"/>
        <v>0</v>
      </c>
      <c r="DG52" s="75">
        <f t="shared" si="97"/>
        <v>0</v>
      </c>
      <c r="DH52" s="75">
        <f t="shared" si="97"/>
        <v>7631</v>
      </c>
      <c r="DI52" s="75">
        <f t="shared" si="97"/>
        <v>0</v>
      </c>
      <c r="DJ52" s="75">
        <f t="shared" si="97"/>
        <v>7461</v>
      </c>
      <c r="DK52" s="75">
        <f t="shared" si="97"/>
        <v>0</v>
      </c>
      <c r="DL52" s="75">
        <f t="shared" si="97"/>
        <v>0</v>
      </c>
      <c r="DM52" s="75">
        <f t="shared" si="97"/>
        <v>7461</v>
      </c>
      <c r="DN52" s="75">
        <f t="shared" si="97"/>
        <v>0</v>
      </c>
      <c r="DO52" s="75">
        <f t="shared" si="97"/>
        <v>0</v>
      </c>
      <c r="DP52" s="75">
        <f t="shared" si="97"/>
        <v>0</v>
      </c>
      <c r="DQ52" s="75">
        <f t="shared" si="97"/>
        <v>0</v>
      </c>
      <c r="DR52" s="75">
        <f t="shared" si="97"/>
        <v>0</v>
      </c>
      <c r="DS52" s="75">
        <f t="shared" si="97"/>
        <v>0</v>
      </c>
      <c r="DT52" s="69"/>
      <c r="DU52" s="68" t="s">
        <v>52</v>
      </c>
      <c r="DV52" s="19"/>
      <c r="DW52" s="19"/>
    </row>
    <row r="53" ht="102" spans="1:127">
      <c r="A53" s="11"/>
      <c r="B53" s="12">
        <v>706021000</v>
      </c>
      <c r="C53" s="13">
        <v>5</v>
      </c>
      <c r="D53" s="20" t="s">
        <v>179</v>
      </c>
      <c r="E53" s="18" t="s">
        <v>180</v>
      </c>
      <c r="F53" s="13" t="s">
        <v>51</v>
      </c>
      <c r="G53" s="13" t="s">
        <v>51</v>
      </c>
      <c r="H53" s="13" t="s">
        <v>51</v>
      </c>
      <c r="I53" s="13" t="s">
        <v>51</v>
      </c>
      <c r="J53" s="13" t="s">
        <v>51</v>
      </c>
      <c r="K53" s="13" t="s">
        <v>51</v>
      </c>
      <c r="L53" s="41" t="s">
        <v>51</v>
      </c>
      <c r="M53" s="13" t="s">
        <v>51</v>
      </c>
      <c r="N53" s="13" t="s">
        <v>51</v>
      </c>
      <c r="O53" s="13" t="s">
        <v>51</v>
      </c>
      <c r="P53" s="13" t="s">
        <v>51</v>
      </c>
      <c r="Q53" s="13" t="s">
        <v>51</v>
      </c>
      <c r="R53" s="13" t="s">
        <v>51</v>
      </c>
      <c r="S53" s="41" t="s">
        <v>51</v>
      </c>
      <c r="T53" s="13" t="s">
        <v>51</v>
      </c>
      <c r="U53" s="13" t="s">
        <v>51</v>
      </c>
      <c r="V53" s="13" t="s">
        <v>51</v>
      </c>
      <c r="W53" s="13" t="s">
        <v>51</v>
      </c>
      <c r="X53" s="13" t="s">
        <v>51</v>
      </c>
      <c r="Y53" s="13" t="s">
        <v>51</v>
      </c>
      <c r="Z53" s="13" t="s">
        <v>51</v>
      </c>
      <c r="AA53" s="13" t="s">
        <v>51</v>
      </c>
      <c r="AB53" s="13" t="s">
        <v>51</v>
      </c>
      <c r="AC53" s="13" t="s">
        <v>51</v>
      </c>
      <c r="AD53" s="13" t="s">
        <v>51</v>
      </c>
      <c r="AE53" s="13" t="s">
        <v>51</v>
      </c>
      <c r="AF53" s="13" t="s">
        <v>51</v>
      </c>
      <c r="AG53" s="21" t="s">
        <v>51</v>
      </c>
      <c r="AH53" s="76">
        <f>AH54</f>
        <v>7631</v>
      </c>
      <c r="AI53" s="76">
        <f t="shared" si="96"/>
        <v>7631</v>
      </c>
      <c r="AJ53" s="76">
        <f t="shared" si="96"/>
        <v>0</v>
      </c>
      <c r="AK53" s="76">
        <f t="shared" si="96"/>
        <v>0</v>
      </c>
      <c r="AL53" s="76">
        <f t="shared" si="96"/>
        <v>0</v>
      </c>
      <c r="AM53" s="76">
        <f t="shared" si="96"/>
        <v>0</v>
      </c>
      <c r="AN53" s="76">
        <f t="shared" si="96"/>
        <v>7631</v>
      </c>
      <c r="AO53" s="76">
        <f t="shared" si="96"/>
        <v>7631</v>
      </c>
      <c r="AP53" s="76">
        <f t="shared" si="96"/>
        <v>0</v>
      </c>
      <c r="AQ53" s="76">
        <f t="shared" si="96"/>
        <v>0</v>
      </c>
      <c r="AR53" s="76">
        <f t="shared" si="96"/>
        <v>7461</v>
      </c>
      <c r="AS53" s="76">
        <f t="shared" si="96"/>
        <v>0</v>
      </c>
      <c r="AT53" s="76">
        <f t="shared" si="96"/>
        <v>0</v>
      </c>
      <c r="AU53" s="76">
        <f t="shared" si="96"/>
        <v>7461</v>
      </c>
      <c r="AV53" s="76">
        <f t="shared" si="96"/>
        <v>0</v>
      </c>
      <c r="AW53" s="76">
        <f t="shared" si="96"/>
        <v>0</v>
      </c>
      <c r="AX53" s="76">
        <f t="shared" si="96"/>
        <v>0</v>
      </c>
      <c r="AY53" s="76">
        <f t="shared" si="96"/>
        <v>0</v>
      </c>
      <c r="AZ53" s="76">
        <f t="shared" si="96"/>
        <v>0</v>
      </c>
      <c r="BA53" s="76">
        <f t="shared" si="96"/>
        <v>0</v>
      </c>
      <c r="BB53" s="76">
        <f t="shared" si="96"/>
        <v>0</v>
      </c>
      <c r="BC53" s="76">
        <f t="shared" si="96"/>
        <v>0</v>
      </c>
      <c r="BD53" s="76">
        <f t="shared" si="96"/>
        <v>0</v>
      </c>
      <c r="BE53" s="76">
        <f t="shared" si="96"/>
        <v>0</v>
      </c>
      <c r="BF53" s="76">
        <f t="shared" si="96"/>
        <v>0</v>
      </c>
      <c r="BG53" s="76">
        <f t="shared" si="96"/>
        <v>0</v>
      </c>
      <c r="BH53" s="76">
        <f t="shared" si="96"/>
        <v>0</v>
      </c>
      <c r="BI53" s="76">
        <f t="shared" si="96"/>
        <v>0</v>
      </c>
      <c r="BJ53" s="76">
        <f t="shared" si="96"/>
        <v>0</v>
      </c>
      <c r="BK53" s="76">
        <f t="shared" si="96"/>
        <v>0</v>
      </c>
      <c r="BL53" s="76">
        <f t="shared" si="96"/>
        <v>7631</v>
      </c>
      <c r="BM53" s="76">
        <f t="shared" si="96"/>
        <v>7631</v>
      </c>
      <c r="BN53" s="76">
        <f t="shared" si="96"/>
        <v>0</v>
      </c>
      <c r="BO53" s="76">
        <f t="shared" si="96"/>
        <v>0</v>
      </c>
      <c r="BP53" s="76">
        <f t="shared" si="96"/>
        <v>0</v>
      </c>
      <c r="BQ53" s="76">
        <f t="shared" si="96"/>
        <v>0</v>
      </c>
      <c r="BR53" s="76">
        <f t="shared" si="96"/>
        <v>7631</v>
      </c>
      <c r="BS53" s="76">
        <f t="shared" si="96"/>
        <v>7631</v>
      </c>
      <c r="BT53" s="76">
        <f t="shared" si="96"/>
        <v>0</v>
      </c>
      <c r="BU53" s="76">
        <f t="shared" si="96"/>
        <v>0</v>
      </c>
      <c r="BV53" s="76">
        <f t="shared" si="96"/>
        <v>7461</v>
      </c>
      <c r="BW53" s="76">
        <f t="shared" si="96"/>
        <v>0</v>
      </c>
      <c r="BX53" s="76">
        <f t="shared" si="96"/>
        <v>0</v>
      </c>
      <c r="BY53" s="76">
        <f t="shared" si="96"/>
        <v>7461</v>
      </c>
      <c r="BZ53" s="76">
        <f t="shared" si="96"/>
        <v>0</v>
      </c>
      <c r="CA53" s="76">
        <f t="shared" si="96"/>
        <v>0</v>
      </c>
      <c r="CB53" s="76">
        <f t="shared" si="96"/>
        <v>0</v>
      </c>
      <c r="CC53" s="76">
        <f t="shared" si="96"/>
        <v>0</v>
      </c>
      <c r="CD53" s="76">
        <f t="shared" si="96"/>
        <v>0</v>
      </c>
      <c r="CE53" s="76">
        <f t="shared" si="96"/>
        <v>0</v>
      </c>
      <c r="CF53" s="76">
        <f t="shared" si="96"/>
        <v>0</v>
      </c>
      <c r="CG53" s="76">
        <f t="shared" si="96"/>
        <v>0</v>
      </c>
      <c r="CH53" s="76">
        <f t="shared" si="96"/>
        <v>0</v>
      </c>
      <c r="CI53" s="76">
        <f t="shared" si="96"/>
        <v>0</v>
      </c>
      <c r="CJ53" s="76">
        <f t="shared" si="96"/>
        <v>0</v>
      </c>
      <c r="CK53" s="76">
        <f t="shared" si="96"/>
        <v>0</v>
      </c>
      <c r="CL53" s="76">
        <f t="shared" si="96"/>
        <v>0</v>
      </c>
      <c r="CM53" s="76">
        <f t="shared" si="96"/>
        <v>0</v>
      </c>
      <c r="CN53" s="76">
        <f t="shared" si="96"/>
        <v>0</v>
      </c>
      <c r="CO53" s="76">
        <f t="shared" si="96"/>
        <v>0</v>
      </c>
      <c r="CP53" s="76">
        <f t="shared" si="96"/>
        <v>7631</v>
      </c>
      <c r="CQ53" s="76">
        <f t="shared" si="96"/>
        <v>0</v>
      </c>
      <c r="CR53" s="76">
        <f t="shared" si="96"/>
        <v>0</v>
      </c>
      <c r="CS53" s="76">
        <f t="shared" si="96"/>
        <v>7631</v>
      </c>
      <c r="CT53" s="76">
        <f t="shared" si="96"/>
        <v>0</v>
      </c>
      <c r="CU53" s="76">
        <f t="shared" si="97"/>
        <v>7461</v>
      </c>
      <c r="CV53" s="76">
        <f t="shared" si="97"/>
        <v>0</v>
      </c>
      <c r="CW53" s="76">
        <f t="shared" si="97"/>
        <v>0</v>
      </c>
      <c r="CX53" s="76">
        <f t="shared" si="97"/>
        <v>7461</v>
      </c>
      <c r="CY53" s="76">
        <f t="shared" si="97"/>
        <v>0</v>
      </c>
      <c r="CZ53" s="76">
        <f t="shared" si="97"/>
        <v>0</v>
      </c>
      <c r="DA53" s="76">
        <f t="shared" si="97"/>
        <v>0</v>
      </c>
      <c r="DB53" s="76">
        <f t="shared" si="97"/>
        <v>0</v>
      </c>
      <c r="DC53" s="76">
        <f t="shared" si="97"/>
        <v>0</v>
      </c>
      <c r="DD53" s="76">
        <f t="shared" si="97"/>
        <v>0</v>
      </c>
      <c r="DE53" s="76">
        <f t="shared" si="97"/>
        <v>7631</v>
      </c>
      <c r="DF53" s="76">
        <f t="shared" si="97"/>
        <v>0</v>
      </c>
      <c r="DG53" s="76">
        <f t="shared" si="97"/>
        <v>0</v>
      </c>
      <c r="DH53" s="76">
        <f t="shared" si="97"/>
        <v>7631</v>
      </c>
      <c r="DI53" s="76">
        <f t="shared" si="97"/>
        <v>0</v>
      </c>
      <c r="DJ53" s="76">
        <f t="shared" si="97"/>
        <v>7461</v>
      </c>
      <c r="DK53" s="76">
        <f t="shared" si="97"/>
        <v>0</v>
      </c>
      <c r="DL53" s="76">
        <f t="shared" si="97"/>
        <v>0</v>
      </c>
      <c r="DM53" s="76">
        <f t="shared" si="97"/>
        <v>7461</v>
      </c>
      <c r="DN53" s="76">
        <f t="shared" si="97"/>
        <v>0</v>
      </c>
      <c r="DO53" s="76">
        <f t="shared" si="97"/>
        <v>0</v>
      </c>
      <c r="DP53" s="76">
        <f t="shared" si="97"/>
        <v>0</v>
      </c>
      <c r="DQ53" s="76">
        <f t="shared" si="97"/>
        <v>0</v>
      </c>
      <c r="DR53" s="76">
        <f t="shared" si="97"/>
        <v>0</v>
      </c>
      <c r="DS53" s="76">
        <f t="shared" si="97"/>
        <v>0</v>
      </c>
      <c r="DT53" s="22"/>
      <c r="DU53" s="68" t="s">
        <v>52</v>
      </c>
      <c r="DV53" s="13"/>
      <c r="DW53" s="13"/>
    </row>
    <row r="54" ht="105.75" customHeight="1" spans="1:127">
      <c r="A54" s="11"/>
      <c r="B54" s="12">
        <v>706021001</v>
      </c>
      <c r="C54" s="21">
        <v>5</v>
      </c>
      <c r="D54" s="26" t="s">
        <v>181</v>
      </c>
      <c r="E54" s="18">
        <v>7802</v>
      </c>
      <c r="F54" s="27" t="s">
        <v>128</v>
      </c>
      <c r="G54" s="27" t="s">
        <v>129</v>
      </c>
      <c r="H54" s="27" t="s">
        <v>130</v>
      </c>
      <c r="I54" s="27"/>
      <c r="J54" s="27"/>
      <c r="K54" s="27"/>
      <c r="L54" s="44"/>
      <c r="M54" s="27"/>
      <c r="N54" s="27"/>
      <c r="O54" s="27"/>
      <c r="P54" s="27"/>
      <c r="Q54" s="27"/>
      <c r="R54" s="27"/>
      <c r="S54" s="44"/>
      <c r="T54" s="27"/>
      <c r="U54" s="27"/>
      <c r="V54" s="27"/>
      <c r="W54" s="27"/>
      <c r="X54" s="27"/>
      <c r="Y54" s="27"/>
      <c r="Z54" s="22" t="s">
        <v>182</v>
      </c>
      <c r="AA54" s="27" t="s">
        <v>62</v>
      </c>
      <c r="AB54" s="27" t="s">
        <v>183</v>
      </c>
      <c r="AC54" s="27"/>
      <c r="AD54" s="27"/>
      <c r="AE54" s="27"/>
      <c r="AF54" s="29" t="s">
        <v>52</v>
      </c>
      <c r="AG54" s="29" t="s">
        <v>184</v>
      </c>
      <c r="AH54" s="80">
        <v>7631</v>
      </c>
      <c r="AI54" s="80">
        <v>7631</v>
      </c>
      <c r="AJ54" s="81"/>
      <c r="AK54" s="81"/>
      <c r="AL54" s="81"/>
      <c r="AM54" s="81"/>
      <c r="AN54" s="81">
        <v>7631</v>
      </c>
      <c r="AO54" s="81">
        <v>7631</v>
      </c>
      <c r="AP54" s="80"/>
      <c r="AQ54" s="80"/>
      <c r="AR54" s="80">
        <v>7461</v>
      </c>
      <c r="AS54" s="81"/>
      <c r="AT54" s="81"/>
      <c r="AU54" s="81">
        <v>7461</v>
      </c>
      <c r="AV54" s="80"/>
      <c r="AW54" s="80">
        <v>0</v>
      </c>
      <c r="AX54" s="81"/>
      <c r="AY54" s="81"/>
      <c r="AZ54" s="81">
        <v>0</v>
      </c>
      <c r="BA54" s="80"/>
      <c r="BB54" s="80">
        <v>0</v>
      </c>
      <c r="BC54" s="81"/>
      <c r="BD54" s="81"/>
      <c r="BE54" s="81">
        <v>0</v>
      </c>
      <c r="BF54" s="80"/>
      <c r="BG54" s="77">
        <f t="shared" si="62"/>
        <v>0</v>
      </c>
      <c r="BH54" s="78"/>
      <c r="BI54" s="78"/>
      <c r="BJ54" s="78">
        <v>0</v>
      </c>
      <c r="BK54" s="77">
        <f t="shared" si="63"/>
        <v>0</v>
      </c>
      <c r="BL54" s="77">
        <f t="shared" si="64"/>
        <v>7631</v>
      </c>
      <c r="BM54" s="77">
        <f t="shared" si="64"/>
        <v>7631</v>
      </c>
      <c r="BN54" s="78"/>
      <c r="BO54" s="78"/>
      <c r="BP54" s="78"/>
      <c r="BQ54" s="78"/>
      <c r="BR54" s="78">
        <v>7631</v>
      </c>
      <c r="BS54" s="78">
        <v>7631</v>
      </c>
      <c r="BT54" s="77">
        <f t="shared" si="65"/>
        <v>0</v>
      </c>
      <c r="BU54" s="77">
        <f t="shared" si="65"/>
        <v>0</v>
      </c>
      <c r="BV54" s="77">
        <f t="shared" si="65"/>
        <v>7461</v>
      </c>
      <c r="BW54" s="78"/>
      <c r="BX54" s="78"/>
      <c r="BY54" s="78">
        <v>7461</v>
      </c>
      <c r="BZ54" s="77">
        <f t="shared" si="66"/>
        <v>0</v>
      </c>
      <c r="CA54" s="77">
        <f t="shared" si="66"/>
        <v>0</v>
      </c>
      <c r="CB54" s="78"/>
      <c r="CC54" s="78"/>
      <c r="CD54" s="78"/>
      <c r="CE54" s="77">
        <f t="shared" si="67"/>
        <v>0</v>
      </c>
      <c r="CF54" s="77">
        <f t="shared" si="67"/>
        <v>0</v>
      </c>
      <c r="CG54" s="78"/>
      <c r="CH54" s="78"/>
      <c r="CI54" s="78"/>
      <c r="CJ54" s="77">
        <f t="shared" si="68"/>
        <v>0</v>
      </c>
      <c r="CK54" s="77">
        <f t="shared" si="69"/>
        <v>0</v>
      </c>
      <c r="CL54" s="78"/>
      <c r="CM54" s="78"/>
      <c r="CN54" s="78"/>
      <c r="CO54" s="77">
        <f t="shared" si="70"/>
        <v>0</v>
      </c>
      <c r="CP54" s="77">
        <f t="shared" si="93"/>
        <v>7631</v>
      </c>
      <c r="CQ54" s="81"/>
      <c r="CR54" s="78">
        <f t="shared" si="72"/>
        <v>0</v>
      </c>
      <c r="CS54" s="81">
        <v>7631</v>
      </c>
      <c r="CT54" s="77">
        <f t="shared" si="94"/>
        <v>0</v>
      </c>
      <c r="CU54" s="77">
        <f t="shared" si="95"/>
        <v>7461</v>
      </c>
      <c r="CV54" s="81"/>
      <c r="CW54" s="78">
        <f t="shared" si="75"/>
        <v>0</v>
      </c>
      <c r="CX54" s="81">
        <v>7461</v>
      </c>
      <c r="CY54" s="77">
        <f t="shared" si="76"/>
        <v>0</v>
      </c>
      <c r="CZ54" s="77">
        <f t="shared" si="77"/>
        <v>0</v>
      </c>
      <c r="DA54" s="81"/>
      <c r="DB54" s="81"/>
      <c r="DC54" s="81"/>
      <c r="DD54" s="77">
        <f t="shared" si="78"/>
        <v>0</v>
      </c>
      <c r="DE54" s="77">
        <f t="shared" si="79"/>
        <v>7631</v>
      </c>
      <c r="DF54" s="81"/>
      <c r="DG54" s="78">
        <f t="shared" si="80"/>
        <v>0</v>
      </c>
      <c r="DH54" s="81">
        <v>7631</v>
      </c>
      <c r="DI54" s="77">
        <f t="shared" si="81"/>
        <v>0</v>
      </c>
      <c r="DJ54" s="77">
        <f t="shared" si="82"/>
        <v>7461</v>
      </c>
      <c r="DK54" s="81"/>
      <c r="DL54" s="81"/>
      <c r="DM54" s="81">
        <v>7461</v>
      </c>
      <c r="DN54" s="77">
        <f t="shared" si="83"/>
        <v>0</v>
      </c>
      <c r="DO54" s="77">
        <f t="shared" si="83"/>
        <v>0</v>
      </c>
      <c r="DP54" s="81"/>
      <c r="DQ54" s="81"/>
      <c r="DR54" s="81"/>
      <c r="DS54" s="77">
        <f t="shared" si="84"/>
        <v>0</v>
      </c>
      <c r="DT54" s="27" t="s">
        <v>69</v>
      </c>
      <c r="DU54" s="70" t="s">
        <v>52</v>
      </c>
      <c r="DV54" s="29">
        <v>0</v>
      </c>
      <c r="DW54" s="71" t="s">
        <v>70</v>
      </c>
    </row>
    <row r="55" ht="51" spans="1:127">
      <c r="A55" s="11"/>
      <c r="B55" s="12">
        <v>706022000</v>
      </c>
      <c r="C55" s="13">
        <v>5</v>
      </c>
      <c r="D55" s="20" t="s">
        <v>185</v>
      </c>
      <c r="E55" s="15" t="s">
        <v>186</v>
      </c>
      <c r="F55" s="13" t="s">
        <v>51</v>
      </c>
      <c r="G55" s="13" t="s">
        <v>51</v>
      </c>
      <c r="H55" s="13" t="s">
        <v>51</v>
      </c>
      <c r="I55" s="13" t="s">
        <v>51</v>
      </c>
      <c r="J55" s="13" t="s">
        <v>51</v>
      </c>
      <c r="K55" s="13" t="s">
        <v>51</v>
      </c>
      <c r="L55" s="41" t="s">
        <v>51</v>
      </c>
      <c r="M55" s="13" t="s">
        <v>51</v>
      </c>
      <c r="N55" s="13" t="s">
        <v>51</v>
      </c>
      <c r="O55" s="13" t="s">
        <v>51</v>
      </c>
      <c r="P55" s="13" t="s">
        <v>51</v>
      </c>
      <c r="Q55" s="13" t="s">
        <v>51</v>
      </c>
      <c r="R55" s="13" t="s">
        <v>51</v>
      </c>
      <c r="S55" s="41" t="s">
        <v>51</v>
      </c>
      <c r="T55" s="13" t="s">
        <v>51</v>
      </c>
      <c r="U55" s="13" t="s">
        <v>51</v>
      </c>
      <c r="V55" s="13" t="s">
        <v>51</v>
      </c>
      <c r="W55" s="13" t="s">
        <v>51</v>
      </c>
      <c r="X55" s="13" t="s">
        <v>51</v>
      </c>
      <c r="Y55" s="13" t="s">
        <v>51</v>
      </c>
      <c r="Z55" s="13" t="s">
        <v>51</v>
      </c>
      <c r="AA55" s="13" t="s">
        <v>51</v>
      </c>
      <c r="AB55" s="13" t="s">
        <v>51</v>
      </c>
      <c r="AC55" s="13" t="s">
        <v>51</v>
      </c>
      <c r="AD55" s="13" t="s">
        <v>51</v>
      </c>
      <c r="AE55" s="13" t="s">
        <v>51</v>
      </c>
      <c r="AF55" s="13" t="s">
        <v>51</v>
      </c>
      <c r="AG55" s="21" t="s">
        <v>51</v>
      </c>
      <c r="AH55" s="76"/>
      <c r="AI55" s="76"/>
      <c r="AJ55" s="79"/>
      <c r="AK55" s="79"/>
      <c r="AL55" s="79"/>
      <c r="AM55" s="79"/>
      <c r="AN55" s="79"/>
      <c r="AO55" s="79"/>
      <c r="AP55" s="76"/>
      <c r="AQ55" s="76"/>
      <c r="AR55" s="76"/>
      <c r="AS55" s="79"/>
      <c r="AT55" s="79"/>
      <c r="AU55" s="79"/>
      <c r="AV55" s="76"/>
      <c r="AW55" s="76"/>
      <c r="AX55" s="79"/>
      <c r="AY55" s="79"/>
      <c r="AZ55" s="79"/>
      <c r="BA55" s="76"/>
      <c r="BB55" s="76"/>
      <c r="BC55" s="79"/>
      <c r="BD55" s="79"/>
      <c r="BE55" s="79"/>
      <c r="BF55" s="76"/>
      <c r="BG55" s="77">
        <f t="shared" si="62"/>
        <v>0</v>
      </c>
      <c r="BH55" s="78"/>
      <c r="BI55" s="78"/>
      <c r="BJ55" s="78"/>
      <c r="BK55" s="77">
        <f t="shared" si="63"/>
        <v>0</v>
      </c>
      <c r="BL55" s="77">
        <f t="shared" ref="BL55:BM56" si="98">AH55</f>
        <v>0</v>
      </c>
      <c r="BM55" s="77">
        <f t="shared" si="98"/>
        <v>0</v>
      </c>
      <c r="BN55" s="78"/>
      <c r="BO55" s="78"/>
      <c r="BP55" s="78"/>
      <c r="BQ55" s="78"/>
      <c r="BR55" s="78"/>
      <c r="BS55" s="78"/>
      <c r="BT55" s="77">
        <f t="shared" ref="BT55:BV56" si="99">AP55</f>
        <v>0</v>
      </c>
      <c r="BU55" s="77">
        <f t="shared" si="99"/>
        <v>0</v>
      </c>
      <c r="BV55" s="77">
        <f t="shared" si="99"/>
        <v>0</v>
      </c>
      <c r="BW55" s="78"/>
      <c r="BX55" s="78"/>
      <c r="BY55" s="78"/>
      <c r="BZ55" s="77">
        <f t="shared" ref="BZ55:CA56" si="100">AV55</f>
        <v>0</v>
      </c>
      <c r="CA55" s="77">
        <f t="shared" si="100"/>
        <v>0</v>
      </c>
      <c r="CB55" s="78"/>
      <c r="CC55" s="78"/>
      <c r="CD55" s="78"/>
      <c r="CE55" s="77">
        <f t="shared" ref="CE55:CF56" si="101">BA55</f>
        <v>0</v>
      </c>
      <c r="CF55" s="77">
        <f t="shared" si="101"/>
        <v>0</v>
      </c>
      <c r="CG55" s="78"/>
      <c r="CH55" s="78"/>
      <c r="CI55" s="78"/>
      <c r="CJ55" s="77">
        <f t="shared" si="68"/>
        <v>0</v>
      </c>
      <c r="CK55" s="77">
        <f t="shared" si="69"/>
        <v>0</v>
      </c>
      <c r="CL55" s="78"/>
      <c r="CM55" s="78"/>
      <c r="CN55" s="78"/>
      <c r="CO55" s="77">
        <f t="shared" si="70"/>
        <v>0</v>
      </c>
      <c r="CP55" s="77">
        <f t="shared" si="93"/>
        <v>0</v>
      </c>
      <c r="CQ55" s="79"/>
      <c r="CR55" s="78">
        <f t="shared" si="72"/>
        <v>0</v>
      </c>
      <c r="CS55" s="79"/>
      <c r="CT55" s="77">
        <f t="shared" si="94"/>
        <v>0</v>
      </c>
      <c r="CU55" s="77">
        <f t="shared" si="95"/>
        <v>0</v>
      </c>
      <c r="CV55" s="79"/>
      <c r="CW55" s="78">
        <f t="shared" si="75"/>
        <v>0</v>
      </c>
      <c r="CX55" s="79"/>
      <c r="CY55" s="77">
        <f t="shared" si="76"/>
        <v>0</v>
      </c>
      <c r="CZ55" s="77">
        <f t="shared" si="77"/>
        <v>0</v>
      </c>
      <c r="DA55" s="79"/>
      <c r="DB55" s="79"/>
      <c r="DC55" s="79"/>
      <c r="DD55" s="77">
        <f t="shared" si="78"/>
        <v>0</v>
      </c>
      <c r="DE55" s="77">
        <f t="shared" si="79"/>
        <v>0</v>
      </c>
      <c r="DF55" s="79"/>
      <c r="DG55" s="78">
        <f t="shared" si="80"/>
        <v>0</v>
      </c>
      <c r="DH55" s="79"/>
      <c r="DI55" s="77">
        <f t="shared" si="81"/>
        <v>0</v>
      </c>
      <c r="DJ55" s="77">
        <f t="shared" si="82"/>
        <v>0</v>
      </c>
      <c r="DK55" s="79"/>
      <c r="DL55" s="79"/>
      <c r="DM55" s="79"/>
      <c r="DN55" s="77">
        <f t="shared" ref="DN55:DO56" si="102">BZ55</f>
        <v>0</v>
      </c>
      <c r="DO55" s="77">
        <f t="shared" si="102"/>
        <v>0</v>
      </c>
      <c r="DP55" s="79"/>
      <c r="DQ55" s="79"/>
      <c r="DR55" s="79"/>
      <c r="DS55" s="77">
        <f t="shared" si="84"/>
        <v>0</v>
      </c>
      <c r="DT55" s="22"/>
      <c r="DU55" s="68" t="s">
        <v>52</v>
      </c>
      <c r="DV55" s="13"/>
      <c r="DW55" s="13"/>
    </row>
    <row r="56" ht="116.25" customHeight="1" spans="1:127">
      <c r="A56" s="11"/>
      <c r="B56" s="12">
        <v>707000000</v>
      </c>
      <c r="C56" s="13">
        <v>5</v>
      </c>
      <c r="D56" s="20" t="s">
        <v>187</v>
      </c>
      <c r="E56" s="15" t="s">
        <v>188</v>
      </c>
      <c r="F56" s="27" t="s">
        <v>189</v>
      </c>
      <c r="G56" s="27" t="s">
        <v>129</v>
      </c>
      <c r="H56" s="27" t="s">
        <v>190</v>
      </c>
      <c r="I56" s="20" t="s">
        <v>52</v>
      </c>
      <c r="J56" s="20" t="s">
        <v>52</v>
      </c>
      <c r="K56" s="20" t="s">
        <v>52</v>
      </c>
      <c r="L56" s="41" t="s">
        <v>52</v>
      </c>
      <c r="M56" s="20" t="s">
        <v>52</v>
      </c>
      <c r="N56" s="20" t="s">
        <v>52</v>
      </c>
      <c r="O56" s="20" t="s">
        <v>52</v>
      </c>
      <c r="P56" s="20" t="s">
        <v>52</v>
      </c>
      <c r="Q56" s="20" t="s">
        <v>52</v>
      </c>
      <c r="R56" s="20" t="s">
        <v>52</v>
      </c>
      <c r="S56" s="41" t="s">
        <v>52</v>
      </c>
      <c r="T56" s="20" t="s">
        <v>52</v>
      </c>
      <c r="U56" s="20" t="s">
        <v>52</v>
      </c>
      <c r="V56" s="20" t="s">
        <v>52</v>
      </c>
      <c r="W56" s="20" t="s">
        <v>52</v>
      </c>
      <c r="X56" s="20" t="s">
        <v>52</v>
      </c>
      <c r="Y56" s="20" t="s">
        <v>52</v>
      </c>
      <c r="Z56" s="20" t="s">
        <v>52</v>
      </c>
      <c r="AA56" s="20" t="s">
        <v>52</v>
      </c>
      <c r="AB56" s="20" t="s">
        <v>52</v>
      </c>
      <c r="AC56" s="20" t="s">
        <v>52</v>
      </c>
      <c r="AD56" s="20" t="s">
        <v>52</v>
      </c>
      <c r="AE56" s="20" t="s">
        <v>52</v>
      </c>
      <c r="AF56" s="13" t="s">
        <v>52</v>
      </c>
      <c r="AG56" s="21" t="s">
        <v>191</v>
      </c>
      <c r="AH56" s="76"/>
      <c r="AI56" s="76"/>
      <c r="AJ56" s="79"/>
      <c r="AK56" s="79"/>
      <c r="AL56" s="79"/>
      <c r="AM56" s="79"/>
      <c r="AN56" s="79"/>
      <c r="AO56" s="79"/>
      <c r="AP56" s="76"/>
      <c r="AQ56" s="76"/>
      <c r="AR56" s="76"/>
      <c r="AS56" s="79"/>
      <c r="AT56" s="79"/>
      <c r="AU56" s="79"/>
      <c r="AV56" s="76"/>
      <c r="AW56" s="76">
        <v>54730</v>
      </c>
      <c r="AX56" s="79"/>
      <c r="AY56" s="79"/>
      <c r="AZ56" s="79"/>
      <c r="BA56" s="76">
        <v>54730</v>
      </c>
      <c r="BB56" s="76">
        <v>111225</v>
      </c>
      <c r="BC56" s="79"/>
      <c r="BD56" s="79"/>
      <c r="BE56" s="79"/>
      <c r="BF56" s="76">
        <v>111225</v>
      </c>
      <c r="BG56" s="77">
        <f t="shared" si="62"/>
        <v>111225</v>
      </c>
      <c r="BH56" s="78"/>
      <c r="BI56" s="78"/>
      <c r="BJ56" s="78"/>
      <c r="BK56" s="77">
        <f t="shared" si="63"/>
        <v>111225</v>
      </c>
      <c r="BL56" s="77">
        <f t="shared" si="98"/>
        <v>0</v>
      </c>
      <c r="BM56" s="77">
        <f t="shared" si="98"/>
        <v>0</v>
      </c>
      <c r="BN56" s="78"/>
      <c r="BO56" s="78"/>
      <c r="BP56" s="78"/>
      <c r="BQ56" s="78"/>
      <c r="BR56" s="78"/>
      <c r="BS56" s="78"/>
      <c r="BT56" s="77">
        <f t="shared" si="99"/>
        <v>0</v>
      </c>
      <c r="BU56" s="77">
        <f t="shared" si="99"/>
        <v>0</v>
      </c>
      <c r="BV56" s="77">
        <f t="shared" si="99"/>
        <v>0</v>
      </c>
      <c r="BW56" s="78"/>
      <c r="BX56" s="78"/>
      <c r="BY56" s="78"/>
      <c r="BZ56" s="77">
        <f t="shared" si="100"/>
        <v>0</v>
      </c>
      <c r="CA56" s="77">
        <f t="shared" si="100"/>
        <v>54730</v>
      </c>
      <c r="CB56" s="78"/>
      <c r="CC56" s="78"/>
      <c r="CD56" s="78"/>
      <c r="CE56" s="77">
        <f t="shared" si="101"/>
        <v>54730</v>
      </c>
      <c r="CF56" s="77">
        <f t="shared" si="101"/>
        <v>111225</v>
      </c>
      <c r="CG56" s="78"/>
      <c r="CH56" s="78"/>
      <c r="CI56" s="78"/>
      <c r="CJ56" s="77">
        <f t="shared" si="68"/>
        <v>111225</v>
      </c>
      <c r="CK56" s="77">
        <f t="shared" si="69"/>
        <v>111225</v>
      </c>
      <c r="CL56" s="78"/>
      <c r="CM56" s="78"/>
      <c r="CN56" s="78"/>
      <c r="CO56" s="77">
        <f t="shared" si="70"/>
        <v>111225</v>
      </c>
      <c r="CP56" s="77">
        <f t="shared" si="93"/>
        <v>0</v>
      </c>
      <c r="CQ56" s="79"/>
      <c r="CR56" s="78">
        <f t="shared" si="72"/>
        <v>0</v>
      </c>
      <c r="CS56" s="79"/>
      <c r="CT56" s="77">
        <f t="shared" si="94"/>
        <v>0</v>
      </c>
      <c r="CU56" s="77">
        <f t="shared" si="95"/>
        <v>0</v>
      </c>
      <c r="CV56" s="79"/>
      <c r="CW56" s="78">
        <f t="shared" si="75"/>
        <v>0</v>
      </c>
      <c r="CX56" s="79"/>
      <c r="CY56" s="77">
        <f t="shared" si="76"/>
        <v>0</v>
      </c>
      <c r="CZ56" s="77">
        <f t="shared" si="77"/>
        <v>54730</v>
      </c>
      <c r="DA56" s="79"/>
      <c r="DB56" s="79"/>
      <c r="DC56" s="79"/>
      <c r="DD56" s="77">
        <f t="shared" si="78"/>
        <v>54730</v>
      </c>
      <c r="DE56" s="77">
        <f t="shared" si="79"/>
        <v>0</v>
      </c>
      <c r="DF56" s="79"/>
      <c r="DG56" s="78">
        <f t="shared" si="80"/>
        <v>0</v>
      </c>
      <c r="DH56" s="79"/>
      <c r="DI56" s="77">
        <f t="shared" si="81"/>
        <v>0</v>
      </c>
      <c r="DJ56" s="77">
        <f t="shared" si="82"/>
        <v>0</v>
      </c>
      <c r="DK56" s="79"/>
      <c r="DL56" s="79"/>
      <c r="DM56" s="79"/>
      <c r="DN56" s="77">
        <f t="shared" si="102"/>
        <v>0</v>
      </c>
      <c r="DO56" s="77">
        <f t="shared" si="102"/>
        <v>54730</v>
      </c>
      <c r="DP56" s="79"/>
      <c r="DQ56" s="79"/>
      <c r="DR56" s="79"/>
      <c r="DS56" s="77">
        <f t="shared" si="84"/>
        <v>54730</v>
      </c>
      <c r="DT56" s="22"/>
      <c r="DU56" s="68" t="s">
        <v>52</v>
      </c>
      <c r="DV56" s="13"/>
      <c r="DW56" s="13"/>
    </row>
    <row r="57" ht="39.75" customHeight="1" spans="1:127">
      <c r="A57" s="11"/>
      <c r="B57" s="12">
        <v>1000000000</v>
      </c>
      <c r="C57" s="21">
        <v>5</v>
      </c>
      <c r="D57" s="30" t="s">
        <v>192</v>
      </c>
      <c r="E57" s="21">
        <v>10600</v>
      </c>
      <c r="F57" s="29" t="s">
        <v>51</v>
      </c>
      <c r="G57" s="29" t="s">
        <v>51</v>
      </c>
      <c r="H57" s="29" t="s">
        <v>51</v>
      </c>
      <c r="I57" s="29" t="s">
        <v>51</v>
      </c>
      <c r="J57" s="29" t="s">
        <v>51</v>
      </c>
      <c r="K57" s="29" t="s">
        <v>51</v>
      </c>
      <c r="L57" s="44" t="s">
        <v>51</v>
      </c>
      <c r="M57" s="29" t="s">
        <v>51</v>
      </c>
      <c r="N57" s="29" t="s">
        <v>51</v>
      </c>
      <c r="O57" s="29" t="s">
        <v>51</v>
      </c>
      <c r="P57" s="29" t="s">
        <v>51</v>
      </c>
      <c r="Q57" s="29" t="s">
        <v>51</v>
      </c>
      <c r="R57" s="29" t="s">
        <v>51</v>
      </c>
      <c r="S57" s="44" t="s">
        <v>51</v>
      </c>
      <c r="T57" s="29" t="s">
        <v>51</v>
      </c>
      <c r="U57" s="29" t="s">
        <v>51</v>
      </c>
      <c r="V57" s="29" t="s">
        <v>51</v>
      </c>
      <c r="W57" s="29" t="s">
        <v>51</v>
      </c>
      <c r="X57" s="29" t="s">
        <v>51</v>
      </c>
      <c r="Y57" s="29" t="s">
        <v>51</v>
      </c>
      <c r="Z57" s="29" t="s">
        <v>51</v>
      </c>
      <c r="AA57" s="29" t="s">
        <v>51</v>
      </c>
      <c r="AB57" s="29" t="s">
        <v>51</v>
      </c>
      <c r="AC57" s="29" t="s">
        <v>51</v>
      </c>
      <c r="AD57" s="29" t="s">
        <v>51</v>
      </c>
      <c r="AE57" s="29" t="s">
        <v>51</v>
      </c>
      <c r="AF57" s="29" t="s">
        <v>51</v>
      </c>
      <c r="AG57" s="29" t="s">
        <v>51</v>
      </c>
      <c r="AH57" s="85">
        <f>AH58-AH51</f>
        <v>6677892.71</v>
      </c>
      <c r="AI57" s="85">
        <f t="shared" ref="AI57:CT57" si="103">AI58-AI51</f>
        <v>6593368.37</v>
      </c>
      <c r="AJ57" s="85">
        <f t="shared" si="103"/>
        <v>87817.13</v>
      </c>
      <c r="AK57" s="85">
        <f t="shared" si="103"/>
        <v>87817.13</v>
      </c>
      <c r="AL57" s="85">
        <f t="shared" si="103"/>
        <v>449495.75</v>
      </c>
      <c r="AM57" s="85">
        <f t="shared" si="103"/>
        <v>449495.75</v>
      </c>
      <c r="AN57" s="85">
        <f t="shared" si="103"/>
        <v>0</v>
      </c>
      <c r="AO57" s="85">
        <f t="shared" si="103"/>
        <v>0</v>
      </c>
      <c r="AP57" s="85">
        <f t="shared" si="103"/>
        <v>6140579.83</v>
      </c>
      <c r="AQ57" s="85">
        <f t="shared" si="103"/>
        <v>6056055.49</v>
      </c>
      <c r="AR57" s="85">
        <f t="shared" si="103"/>
        <v>6523890.197</v>
      </c>
      <c r="AS57" s="85">
        <f t="shared" si="103"/>
        <v>92743</v>
      </c>
      <c r="AT57" s="85">
        <f t="shared" si="103"/>
        <v>1434705.9</v>
      </c>
      <c r="AU57" s="85">
        <f t="shared" si="103"/>
        <v>0</v>
      </c>
      <c r="AV57" s="85">
        <f t="shared" si="103"/>
        <v>4996441.29</v>
      </c>
      <c r="AW57" s="85">
        <f t="shared" si="103"/>
        <v>2281945</v>
      </c>
      <c r="AX57" s="85">
        <f t="shared" si="103"/>
        <v>92745</v>
      </c>
      <c r="AY57" s="85">
        <f t="shared" si="103"/>
        <v>0</v>
      </c>
      <c r="AZ57" s="85">
        <f t="shared" si="103"/>
        <v>0</v>
      </c>
      <c r="BA57" s="85">
        <f t="shared" si="103"/>
        <v>2189200</v>
      </c>
      <c r="BB57" s="85">
        <f t="shared" si="103"/>
        <v>2319116</v>
      </c>
      <c r="BC57" s="85">
        <f t="shared" si="103"/>
        <v>94616</v>
      </c>
      <c r="BD57" s="85">
        <f t="shared" si="103"/>
        <v>0</v>
      </c>
      <c r="BE57" s="85">
        <f t="shared" si="103"/>
        <v>0</v>
      </c>
      <c r="BF57" s="85">
        <f t="shared" si="103"/>
        <v>2224500</v>
      </c>
      <c r="BG57" s="85">
        <f t="shared" si="103"/>
        <v>2319116</v>
      </c>
      <c r="BH57" s="85">
        <f t="shared" si="103"/>
        <v>94616</v>
      </c>
      <c r="BI57" s="85">
        <f t="shared" si="103"/>
        <v>0</v>
      </c>
      <c r="BJ57" s="85">
        <f t="shared" si="103"/>
        <v>0</v>
      </c>
      <c r="BK57" s="85">
        <f t="shared" si="103"/>
        <v>2224500</v>
      </c>
      <c r="BL57" s="85">
        <f t="shared" si="103"/>
        <v>6615302.71</v>
      </c>
      <c r="BM57" s="85">
        <f t="shared" si="103"/>
        <v>6530778.37</v>
      </c>
      <c r="BN57" s="85">
        <f t="shared" si="103"/>
        <v>87817.13</v>
      </c>
      <c r="BO57" s="85">
        <f t="shared" si="103"/>
        <v>87817.13</v>
      </c>
      <c r="BP57" s="85">
        <f t="shared" si="103"/>
        <v>399495.75</v>
      </c>
      <c r="BQ57" s="85">
        <f t="shared" si="103"/>
        <v>399495.72</v>
      </c>
      <c r="BR57" s="85">
        <f t="shared" si="103"/>
        <v>0</v>
      </c>
      <c r="BS57" s="85">
        <f t="shared" si="103"/>
        <v>0</v>
      </c>
      <c r="BT57" s="85">
        <f t="shared" si="103"/>
        <v>6127989.83</v>
      </c>
      <c r="BU57" s="85">
        <f t="shared" si="103"/>
        <v>6043465.49</v>
      </c>
      <c r="BV57" s="85">
        <f t="shared" si="103"/>
        <v>6523890.197</v>
      </c>
      <c r="BW57" s="85">
        <f t="shared" si="103"/>
        <v>92743</v>
      </c>
      <c r="BX57" s="85">
        <f t="shared" si="103"/>
        <v>1434705.9</v>
      </c>
      <c r="BY57" s="85">
        <f t="shared" si="103"/>
        <v>0</v>
      </c>
      <c r="BZ57" s="85">
        <f t="shared" si="103"/>
        <v>4996441.29</v>
      </c>
      <c r="CA57" s="85">
        <f t="shared" si="103"/>
        <v>2281945</v>
      </c>
      <c r="CB57" s="85">
        <f t="shared" si="103"/>
        <v>92745</v>
      </c>
      <c r="CC57" s="85">
        <f t="shared" si="103"/>
        <v>0</v>
      </c>
      <c r="CD57" s="85">
        <f t="shared" si="103"/>
        <v>0</v>
      </c>
      <c r="CE57" s="85">
        <f t="shared" si="103"/>
        <v>2189200</v>
      </c>
      <c r="CF57" s="85">
        <f t="shared" si="103"/>
        <v>2319116</v>
      </c>
      <c r="CG57" s="85">
        <f t="shared" si="103"/>
        <v>94616</v>
      </c>
      <c r="CH57" s="85">
        <f t="shared" si="103"/>
        <v>0</v>
      </c>
      <c r="CI57" s="85">
        <f t="shared" si="103"/>
        <v>0</v>
      </c>
      <c r="CJ57" s="85">
        <f t="shared" si="103"/>
        <v>2224500</v>
      </c>
      <c r="CK57" s="85">
        <f t="shared" si="103"/>
        <v>2319116</v>
      </c>
      <c r="CL57" s="85">
        <f t="shared" si="103"/>
        <v>94616</v>
      </c>
      <c r="CM57" s="85">
        <f t="shared" si="103"/>
        <v>0</v>
      </c>
      <c r="CN57" s="85">
        <f t="shared" si="103"/>
        <v>0</v>
      </c>
      <c r="CO57" s="85">
        <f t="shared" si="103"/>
        <v>2224500</v>
      </c>
      <c r="CP57" s="85">
        <f t="shared" si="103"/>
        <v>6677892.71</v>
      </c>
      <c r="CQ57" s="85">
        <f t="shared" si="103"/>
        <v>87817.13</v>
      </c>
      <c r="CR57" s="85">
        <f t="shared" si="103"/>
        <v>449495.75</v>
      </c>
      <c r="CS57" s="85">
        <f t="shared" si="103"/>
        <v>0</v>
      </c>
      <c r="CT57" s="85">
        <f t="shared" si="103"/>
        <v>6140579.83</v>
      </c>
      <c r="CU57" s="85">
        <f t="shared" ref="CU57:DS57" si="104">CU58-CU51</f>
        <v>6523890.197</v>
      </c>
      <c r="CV57" s="85">
        <f t="shared" si="104"/>
        <v>92743</v>
      </c>
      <c r="CW57" s="85">
        <f t="shared" si="104"/>
        <v>1434705.9</v>
      </c>
      <c r="CX57" s="85">
        <f t="shared" si="104"/>
        <v>0</v>
      </c>
      <c r="CY57" s="85">
        <f t="shared" si="104"/>
        <v>4996441.29</v>
      </c>
      <c r="CZ57" s="85">
        <f t="shared" si="104"/>
        <v>2281945</v>
      </c>
      <c r="DA57" s="85">
        <f t="shared" si="104"/>
        <v>92745</v>
      </c>
      <c r="DB57" s="85">
        <f t="shared" si="104"/>
        <v>0</v>
      </c>
      <c r="DC57" s="85">
        <f t="shared" si="104"/>
        <v>0</v>
      </c>
      <c r="DD57" s="85">
        <f t="shared" si="104"/>
        <v>2189200</v>
      </c>
      <c r="DE57" s="85">
        <f t="shared" si="104"/>
        <v>6615302.71</v>
      </c>
      <c r="DF57" s="85">
        <f t="shared" si="104"/>
        <v>87817.13</v>
      </c>
      <c r="DG57" s="85">
        <f t="shared" si="104"/>
        <v>399495.75</v>
      </c>
      <c r="DH57" s="85">
        <f t="shared" si="104"/>
        <v>0</v>
      </c>
      <c r="DI57" s="85">
        <f t="shared" si="104"/>
        <v>6127989.83</v>
      </c>
      <c r="DJ57" s="85">
        <f t="shared" si="104"/>
        <v>6523890.197</v>
      </c>
      <c r="DK57" s="85">
        <f t="shared" si="104"/>
        <v>92743</v>
      </c>
      <c r="DL57" s="85">
        <f t="shared" si="104"/>
        <v>1434705.9</v>
      </c>
      <c r="DM57" s="85">
        <f t="shared" si="104"/>
        <v>0</v>
      </c>
      <c r="DN57" s="85">
        <f t="shared" si="104"/>
        <v>4996441.29</v>
      </c>
      <c r="DO57" s="85">
        <f t="shared" si="104"/>
        <v>2281945</v>
      </c>
      <c r="DP57" s="85">
        <f t="shared" si="104"/>
        <v>92745</v>
      </c>
      <c r="DQ57" s="85">
        <f t="shared" si="104"/>
        <v>0</v>
      </c>
      <c r="DR57" s="85">
        <f t="shared" si="104"/>
        <v>0</v>
      </c>
      <c r="DS57" s="85">
        <f t="shared" si="104"/>
        <v>2189200</v>
      </c>
      <c r="DT57" s="27"/>
      <c r="DU57" s="70"/>
      <c r="DV57" s="29"/>
      <c r="DW57" s="71" t="s">
        <v>70</v>
      </c>
    </row>
    <row r="58" ht="39.75" customHeight="1" spans="1:127">
      <c r="A58" s="3"/>
      <c r="B58" s="12"/>
      <c r="C58" s="12">
        <v>5</v>
      </c>
      <c r="D58" s="31" t="s">
        <v>193</v>
      </c>
      <c r="E58" s="32" t="s">
        <v>194</v>
      </c>
      <c r="F58" s="12" t="s">
        <v>51</v>
      </c>
      <c r="G58" s="12" t="s">
        <v>51</v>
      </c>
      <c r="H58" s="12" t="s">
        <v>51</v>
      </c>
      <c r="I58" s="12" t="s">
        <v>51</v>
      </c>
      <c r="J58" s="12" t="s">
        <v>51</v>
      </c>
      <c r="K58" s="12" t="s">
        <v>51</v>
      </c>
      <c r="L58" s="46" t="s">
        <v>51</v>
      </c>
      <c r="M58" s="12" t="s">
        <v>51</v>
      </c>
      <c r="N58" s="12" t="s">
        <v>51</v>
      </c>
      <c r="O58" s="12" t="s">
        <v>51</v>
      </c>
      <c r="P58" s="12" t="s">
        <v>51</v>
      </c>
      <c r="Q58" s="12" t="s">
        <v>51</v>
      </c>
      <c r="R58" s="12" t="s">
        <v>51</v>
      </c>
      <c r="S58" s="46" t="s">
        <v>51</v>
      </c>
      <c r="T58" s="12" t="s">
        <v>51</v>
      </c>
      <c r="U58" s="12" t="s">
        <v>51</v>
      </c>
      <c r="V58" s="12" t="s">
        <v>51</v>
      </c>
      <c r="W58" s="12" t="s">
        <v>51</v>
      </c>
      <c r="X58" s="12" t="s">
        <v>51</v>
      </c>
      <c r="Y58" s="12" t="s">
        <v>51</v>
      </c>
      <c r="Z58" s="12" t="s">
        <v>51</v>
      </c>
      <c r="AA58" s="12" t="s">
        <v>51</v>
      </c>
      <c r="AB58" s="12" t="s">
        <v>51</v>
      </c>
      <c r="AC58" s="12" t="s">
        <v>51</v>
      </c>
      <c r="AD58" s="12" t="s">
        <v>51</v>
      </c>
      <c r="AE58" s="12" t="s">
        <v>51</v>
      </c>
      <c r="AF58" s="12" t="s">
        <v>51</v>
      </c>
      <c r="AG58" s="21" t="s">
        <v>51</v>
      </c>
      <c r="AH58" s="86">
        <f>AH22</f>
        <v>6685523.71</v>
      </c>
      <c r="AI58" s="86">
        <f t="shared" ref="AI58:CT58" si="105">AI22</f>
        <v>6600999.37</v>
      </c>
      <c r="AJ58" s="86">
        <f t="shared" si="105"/>
        <v>87817.13</v>
      </c>
      <c r="AK58" s="86">
        <f t="shared" si="105"/>
        <v>87817.13</v>
      </c>
      <c r="AL58" s="86">
        <f t="shared" si="105"/>
        <v>449495.75</v>
      </c>
      <c r="AM58" s="86">
        <f t="shared" si="105"/>
        <v>449495.75</v>
      </c>
      <c r="AN58" s="86">
        <f t="shared" si="105"/>
        <v>7631</v>
      </c>
      <c r="AO58" s="86">
        <f t="shared" si="105"/>
        <v>7631</v>
      </c>
      <c r="AP58" s="86">
        <f t="shared" si="105"/>
        <v>6140579.83</v>
      </c>
      <c r="AQ58" s="86">
        <f t="shared" si="105"/>
        <v>6056055.49</v>
      </c>
      <c r="AR58" s="86">
        <f t="shared" si="105"/>
        <v>6531351.197</v>
      </c>
      <c r="AS58" s="86">
        <f t="shared" si="105"/>
        <v>92743</v>
      </c>
      <c r="AT58" s="86">
        <f t="shared" si="105"/>
        <v>1434705.9</v>
      </c>
      <c r="AU58" s="86">
        <f t="shared" si="105"/>
        <v>7461</v>
      </c>
      <c r="AV58" s="86">
        <f t="shared" si="105"/>
        <v>4996441.29</v>
      </c>
      <c r="AW58" s="86">
        <f t="shared" si="105"/>
        <v>2281945</v>
      </c>
      <c r="AX58" s="86">
        <f t="shared" si="105"/>
        <v>92745</v>
      </c>
      <c r="AY58" s="86">
        <f t="shared" si="105"/>
        <v>0</v>
      </c>
      <c r="AZ58" s="86">
        <f t="shared" si="105"/>
        <v>0</v>
      </c>
      <c r="BA58" s="86">
        <f t="shared" si="105"/>
        <v>2189200</v>
      </c>
      <c r="BB58" s="86">
        <f t="shared" si="105"/>
        <v>2319116</v>
      </c>
      <c r="BC58" s="86">
        <f t="shared" si="105"/>
        <v>94616</v>
      </c>
      <c r="BD58" s="86">
        <f t="shared" si="105"/>
        <v>0</v>
      </c>
      <c r="BE58" s="86">
        <f t="shared" si="105"/>
        <v>0</v>
      </c>
      <c r="BF58" s="86">
        <f t="shared" si="105"/>
        <v>2224500</v>
      </c>
      <c r="BG58" s="86">
        <f t="shared" si="105"/>
        <v>2319116</v>
      </c>
      <c r="BH58" s="86">
        <f t="shared" si="105"/>
        <v>94616</v>
      </c>
      <c r="BI58" s="86">
        <f t="shared" si="105"/>
        <v>0</v>
      </c>
      <c r="BJ58" s="86">
        <f t="shared" si="105"/>
        <v>0</v>
      </c>
      <c r="BK58" s="86">
        <f t="shared" si="105"/>
        <v>2224500</v>
      </c>
      <c r="BL58" s="86">
        <f t="shared" si="105"/>
        <v>6622933.71</v>
      </c>
      <c r="BM58" s="86">
        <f t="shared" si="105"/>
        <v>6538409.37</v>
      </c>
      <c r="BN58" s="86">
        <f t="shared" si="105"/>
        <v>87817.13</v>
      </c>
      <c r="BO58" s="86">
        <f t="shared" si="105"/>
        <v>87817.13</v>
      </c>
      <c r="BP58" s="86">
        <f t="shared" si="105"/>
        <v>399495.75</v>
      </c>
      <c r="BQ58" s="86">
        <f t="shared" si="105"/>
        <v>399495.72</v>
      </c>
      <c r="BR58" s="86">
        <f t="shared" si="105"/>
        <v>7631</v>
      </c>
      <c r="BS58" s="86">
        <f t="shared" si="105"/>
        <v>7631</v>
      </c>
      <c r="BT58" s="86">
        <f t="shared" si="105"/>
        <v>6127989.83</v>
      </c>
      <c r="BU58" s="86">
        <f t="shared" si="105"/>
        <v>6043465.49</v>
      </c>
      <c r="BV58" s="86">
        <f t="shared" si="105"/>
        <v>6531351.197</v>
      </c>
      <c r="BW58" s="86">
        <f t="shared" si="105"/>
        <v>92743</v>
      </c>
      <c r="BX58" s="86">
        <f t="shared" si="105"/>
        <v>1434705.9</v>
      </c>
      <c r="BY58" s="86">
        <f t="shared" si="105"/>
        <v>7461</v>
      </c>
      <c r="BZ58" s="86">
        <f t="shared" si="105"/>
        <v>4996441.29</v>
      </c>
      <c r="CA58" s="86">
        <f t="shared" si="105"/>
        <v>2281945</v>
      </c>
      <c r="CB58" s="86">
        <f t="shared" si="105"/>
        <v>92745</v>
      </c>
      <c r="CC58" s="86">
        <f t="shared" si="105"/>
        <v>0</v>
      </c>
      <c r="CD58" s="86">
        <f t="shared" si="105"/>
        <v>0</v>
      </c>
      <c r="CE58" s="86">
        <f t="shared" si="105"/>
        <v>2189200</v>
      </c>
      <c r="CF58" s="86">
        <f t="shared" si="105"/>
        <v>2319116</v>
      </c>
      <c r="CG58" s="86">
        <f t="shared" si="105"/>
        <v>94616</v>
      </c>
      <c r="CH58" s="86">
        <f t="shared" si="105"/>
        <v>0</v>
      </c>
      <c r="CI58" s="86">
        <f t="shared" si="105"/>
        <v>0</v>
      </c>
      <c r="CJ58" s="86">
        <f t="shared" si="105"/>
        <v>2224500</v>
      </c>
      <c r="CK58" s="86">
        <f t="shared" si="105"/>
        <v>2319116</v>
      </c>
      <c r="CL58" s="86">
        <f t="shared" si="105"/>
        <v>94616</v>
      </c>
      <c r="CM58" s="86">
        <f t="shared" si="105"/>
        <v>0</v>
      </c>
      <c r="CN58" s="86">
        <f t="shared" si="105"/>
        <v>0</v>
      </c>
      <c r="CO58" s="86">
        <f t="shared" si="105"/>
        <v>2224500</v>
      </c>
      <c r="CP58" s="86">
        <f t="shared" si="105"/>
        <v>6685523.71</v>
      </c>
      <c r="CQ58" s="86">
        <f t="shared" si="105"/>
        <v>87817.13</v>
      </c>
      <c r="CR58" s="86">
        <f t="shared" si="105"/>
        <v>449495.75</v>
      </c>
      <c r="CS58" s="86">
        <f t="shared" si="105"/>
        <v>7631</v>
      </c>
      <c r="CT58" s="86">
        <f t="shared" si="105"/>
        <v>6140579.83</v>
      </c>
      <c r="CU58" s="86">
        <f t="shared" ref="CU58:DS58" si="106">CU22</f>
        <v>6531351.197</v>
      </c>
      <c r="CV58" s="86">
        <f t="shared" si="106"/>
        <v>92743</v>
      </c>
      <c r="CW58" s="86">
        <f t="shared" si="106"/>
        <v>1434705.9</v>
      </c>
      <c r="CX58" s="86">
        <f t="shared" si="106"/>
        <v>7461</v>
      </c>
      <c r="CY58" s="86">
        <f t="shared" si="106"/>
        <v>4996441.29</v>
      </c>
      <c r="CZ58" s="86">
        <f t="shared" si="106"/>
        <v>2281945</v>
      </c>
      <c r="DA58" s="86">
        <f t="shared" si="106"/>
        <v>92745</v>
      </c>
      <c r="DB58" s="86">
        <f t="shared" si="106"/>
        <v>0</v>
      </c>
      <c r="DC58" s="86">
        <f t="shared" si="106"/>
        <v>0</v>
      </c>
      <c r="DD58" s="86">
        <f t="shared" si="106"/>
        <v>2189200</v>
      </c>
      <c r="DE58" s="86">
        <f t="shared" si="106"/>
        <v>6622933.71</v>
      </c>
      <c r="DF58" s="86">
        <f t="shared" si="106"/>
        <v>87817.13</v>
      </c>
      <c r="DG58" s="86">
        <f t="shared" si="106"/>
        <v>399495.75</v>
      </c>
      <c r="DH58" s="86">
        <f t="shared" si="106"/>
        <v>7631</v>
      </c>
      <c r="DI58" s="86">
        <f t="shared" si="106"/>
        <v>6127989.83</v>
      </c>
      <c r="DJ58" s="86">
        <f t="shared" si="106"/>
        <v>6531351.197</v>
      </c>
      <c r="DK58" s="86">
        <f t="shared" si="106"/>
        <v>92743</v>
      </c>
      <c r="DL58" s="86">
        <f t="shared" si="106"/>
        <v>1434705.9</v>
      </c>
      <c r="DM58" s="86">
        <f t="shared" si="106"/>
        <v>7461</v>
      </c>
      <c r="DN58" s="86">
        <f t="shared" si="106"/>
        <v>4996441.29</v>
      </c>
      <c r="DO58" s="86">
        <f t="shared" si="106"/>
        <v>2281945</v>
      </c>
      <c r="DP58" s="86">
        <f t="shared" si="106"/>
        <v>92745</v>
      </c>
      <c r="DQ58" s="86">
        <f t="shared" si="106"/>
        <v>0</v>
      </c>
      <c r="DR58" s="86">
        <f t="shared" si="106"/>
        <v>0</v>
      </c>
      <c r="DS58" s="86">
        <f t="shared" si="106"/>
        <v>2189200</v>
      </c>
      <c r="DT58" s="72">
        <f>SUM(DT25:DT57)</f>
        <v>0</v>
      </c>
      <c r="DU58" s="12" t="s">
        <v>52</v>
      </c>
      <c r="DV58" s="12"/>
      <c r="DW58" s="3"/>
    </row>
    <row r="59" ht="20.25" customHeight="1" spans="1:127">
      <c r="A59" s="3"/>
      <c r="B59" s="3"/>
      <c r="C59" s="3"/>
      <c r="D59" s="3"/>
      <c r="E59" s="3"/>
      <c r="F59" s="3"/>
      <c r="G59" s="3"/>
      <c r="H59" s="3"/>
      <c r="I59" s="4"/>
      <c r="J59" s="4"/>
      <c r="K59" s="4"/>
      <c r="L59" s="4"/>
      <c r="M59" s="4"/>
      <c r="N59" s="4"/>
      <c r="O59" s="4"/>
      <c r="P59" s="4"/>
      <c r="Q59" s="4"/>
      <c r="R59" s="4"/>
      <c r="S59" s="4"/>
      <c r="T59" s="4"/>
      <c r="U59" s="4"/>
      <c r="V59" s="4"/>
      <c r="W59" s="4"/>
      <c r="X59" s="4"/>
      <c r="Y59" s="4"/>
      <c r="Z59" s="4"/>
      <c r="AA59" s="4"/>
      <c r="AB59" s="4"/>
      <c r="AC59" s="3"/>
      <c r="AD59" s="3"/>
      <c r="AE59" s="3"/>
      <c r="AF59" s="4"/>
      <c r="AG59" s="4"/>
      <c r="AH59" s="3"/>
      <c r="AI59" s="3"/>
      <c r="AJ59" s="4"/>
      <c r="AK59" s="4"/>
      <c r="AL59" s="4"/>
      <c r="AM59" s="4"/>
      <c r="AN59" s="4"/>
      <c r="AO59" s="4"/>
      <c r="AP59" s="4"/>
      <c r="AQ59" s="4"/>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row>
    <row r="60" customHeight="1" spans="1:127">
      <c r="A60" s="4"/>
      <c r="B60" s="4"/>
      <c r="C60" s="4"/>
      <c r="D60" s="5" t="s">
        <v>195</v>
      </c>
      <c r="E60" s="4"/>
      <c r="F60" s="33"/>
      <c r="G60" s="4"/>
      <c r="H60" s="38" t="s">
        <v>196</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row>
    <row r="61" ht="23.25" customHeight="1" spans="1:127">
      <c r="A61" s="4"/>
      <c r="B61" s="4"/>
      <c r="C61" s="4"/>
      <c r="D61" s="34" t="s">
        <v>197</v>
      </c>
      <c r="E61" s="35" t="s">
        <v>198</v>
      </c>
      <c r="F61" s="35"/>
      <c r="G61" s="35"/>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61"/>
      <c r="BR61" s="61"/>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row>
    <row r="62" customHeight="1" spans="1:12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row>
    <row r="63" customHeight="1" spans="1:127">
      <c r="A63" s="4"/>
      <c r="B63" s="4"/>
      <c r="C63" s="4"/>
      <c r="D63" s="36" t="s">
        <v>199</v>
      </c>
      <c r="E63" s="37"/>
      <c r="F63" s="36" t="s">
        <v>200</v>
      </c>
      <c r="G63" s="36"/>
      <c r="H63" s="38" t="s">
        <v>205</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row>
    <row r="64" customHeight="1" spans="1:127">
      <c r="A64" s="4"/>
      <c r="B64" s="4"/>
      <c r="C64" s="4"/>
      <c r="D64" s="36" t="s">
        <v>202</v>
      </c>
      <c r="E64" s="36"/>
      <c r="F64" s="36"/>
      <c r="G64" s="36"/>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row>
    <row r="65" ht="12" customHeight="1" spans="1:127">
      <c r="A65" s="4"/>
      <c r="B65" s="4"/>
      <c r="C65" s="4"/>
      <c r="D65" s="36"/>
      <c r="E65" s="36"/>
      <c r="F65" s="36"/>
      <c r="G65" s="36"/>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row>
    <row r="66" ht="12" customHeight="1" spans="1:127">
      <c r="A66" s="4"/>
      <c r="B66" s="4"/>
      <c r="C66" s="4"/>
      <c r="D66" s="36"/>
      <c r="E66" s="36"/>
      <c r="F66" s="36"/>
      <c r="G66" s="36"/>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row>
    <row r="67" ht="12" customHeight="1" spans="1:127">
      <c r="A67" s="4"/>
      <c r="B67" s="4"/>
      <c r="C67" s="4"/>
      <c r="D67" s="36" t="s">
        <v>206</v>
      </c>
      <c r="E67" s="36"/>
      <c r="F67" s="36"/>
      <c r="G67" s="36"/>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row>
  </sheetData>
  <autoFilter ref="AG1:AG67">
    <extLst/>
  </autoFilter>
  <mergeCells count="118">
    <mergeCell ref="D9:Y9"/>
    <mergeCell ref="D10:Y10"/>
    <mergeCell ref="D12:Y12"/>
    <mergeCell ref="F17:AE17"/>
    <mergeCell ref="AH17:BK17"/>
    <mergeCell ref="BL17:CO17"/>
    <mergeCell ref="CP17:DD17"/>
    <mergeCell ref="DE17:DS17"/>
    <mergeCell ref="F18:Y18"/>
    <mergeCell ref="Z18:AE18"/>
    <mergeCell ref="AH18:AQ18"/>
    <mergeCell ref="AR18:AV18"/>
    <mergeCell ref="AW18:BA18"/>
    <mergeCell ref="BB18:BK18"/>
    <mergeCell ref="BL18:BU18"/>
    <mergeCell ref="BV18:BZ18"/>
    <mergeCell ref="CA18:CE18"/>
    <mergeCell ref="CF18:CO18"/>
    <mergeCell ref="F19:H19"/>
    <mergeCell ref="I19:L19"/>
    <mergeCell ref="M19:O19"/>
    <mergeCell ref="P19:S19"/>
    <mergeCell ref="T19:V19"/>
    <mergeCell ref="W19:Y19"/>
    <mergeCell ref="Z19:AB19"/>
    <mergeCell ref="AC19:AE19"/>
    <mergeCell ref="AH19:AI19"/>
    <mergeCell ref="AJ19:AK19"/>
    <mergeCell ref="AL19:AM19"/>
    <mergeCell ref="AN19:AO19"/>
    <mergeCell ref="AP19:AQ19"/>
    <mergeCell ref="BB19:BF19"/>
    <mergeCell ref="BG19:BK19"/>
    <mergeCell ref="BL19:BM19"/>
    <mergeCell ref="BN19:BO19"/>
    <mergeCell ref="BP19:BQ19"/>
    <mergeCell ref="BR19:BS19"/>
    <mergeCell ref="BT19:BU19"/>
    <mergeCell ref="CF19:CJ19"/>
    <mergeCell ref="CK19:CO19"/>
    <mergeCell ref="DV22:DW22"/>
    <mergeCell ref="DV23:DW23"/>
    <mergeCell ref="DV24:DW24"/>
    <mergeCell ref="DV29:DW29"/>
    <mergeCell ref="DV34:DW34"/>
    <mergeCell ref="DV35:DW35"/>
    <mergeCell ref="DV38:DW38"/>
    <mergeCell ref="DV39:DW39"/>
    <mergeCell ref="DV40:DW40"/>
    <mergeCell ref="DV41:DW41"/>
    <mergeCell ref="DV43:DW43"/>
    <mergeCell ref="DV44:DW44"/>
    <mergeCell ref="DV45:DW45"/>
    <mergeCell ref="DV47:DW47"/>
    <mergeCell ref="DV49:DW49"/>
    <mergeCell ref="DV50:DW50"/>
    <mergeCell ref="DV51:DW51"/>
    <mergeCell ref="DV52:DW52"/>
    <mergeCell ref="DV53:DW53"/>
    <mergeCell ref="DV55:DW55"/>
    <mergeCell ref="DV56:DW56"/>
    <mergeCell ref="D17:D20"/>
    <mergeCell ref="D30:D31"/>
    <mergeCell ref="E17:E20"/>
    <mergeCell ref="E30:E31"/>
    <mergeCell ref="F30:F31"/>
    <mergeCell ref="G30:G31"/>
    <mergeCell ref="H30:H31"/>
    <mergeCell ref="M30:M31"/>
    <mergeCell ref="N30:N31"/>
    <mergeCell ref="O30:O31"/>
    <mergeCell ref="T30:T31"/>
    <mergeCell ref="U30:U31"/>
    <mergeCell ref="V30:V31"/>
    <mergeCell ref="W30:W31"/>
    <mergeCell ref="X30:X31"/>
    <mergeCell ref="Y30:Y31"/>
    <mergeCell ref="Z30:Z31"/>
    <mergeCell ref="Z46:Z47"/>
    <mergeCell ref="AA30:AA31"/>
    <mergeCell ref="AA46:AA47"/>
    <mergeCell ref="AB30:AB31"/>
    <mergeCell ref="AB46:AB47"/>
    <mergeCell ref="AC30:AC31"/>
    <mergeCell ref="AD30:AD31"/>
    <mergeCell ref="AD33:AD34"/>
    <mergeCell ref="AE30:AE31"/>
    <mergeCell ref="AE33:AE34"/>
    <mergeCell ref="AF17:AF20"/>
    <mergeCell ref="AG17:AG19"/>
    <mergeCell ref="AR19:AR20"/>
    <mergeCell ref="AS19:AS20"/>
    <mergeCell ref="AT19:AT20"/>
    <mergeCell ref="AU19:AU20"/>
    <mergeCell ref="AV19:AV20"/>
    <mergeCell ref="AW19:AW20"/>
    <mergeCell ref="AX19:AX20"/>
    <mergeCell ref="AY19:AY20"/>
    <mergeCell ref="AZ19:AZ20"/>
    <mergeCell ref="BA19:BA20"/>
    <mergeCell ref="BV19:BV20"/>
    <mergeCell ref="BW19:BW20"/>
    <mergeCell ref="BX19:BX20"/>
    <mergeCell ref="BY19:BY20"/>
    <mergeCell ref="BZ19:BZ20"/>
    <mergeCell ref="CA19:CA20"/>
    <mergeCell ref="CB19:CB20"/>
    <mergeCell ref="CC19:CC20"/>
    <mergeCell ref="CD19:CD20"/>
    <mergeCell ref="CE19:CE20"/>
    <mergeCell ref="DT17:DT20"/>
    <mergeCell ref="CP18:CT19"/>
    <mergeCell ref="CU18:CY19"/>
    <mergeCell ref="CZ18:DD19"/>
    <mergeCell ref="DE18:DI19"/>
    <mergeCell ref="DJ18:DN19"/>
    <mergeCell ref="DO18:DS19"/>
    <mergeCell ref="DQ1:DT8"/>
  </mergeCells>
  <pageMargins left="0.747916666666667" right="0.747916666666667" top="0.984027777777778" bottom="0.984027777777778" header="0.511805555555556" footer="0.511805555555556"/>
  <pageSetup paperSize="9" scale="32" fitToWidth="4" fitToHeight="7" orientation="landscape"/>
  <headerFooter alignWithMargins="0">
    <oddHeader>&amp;CСтраница &amp;P из &amp;N</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W67"/>
  <sheetViews>
    <sheetView showGridLines="0" topLeftCell="A46" workbookViewId="0">
      <selection activeCell="L5" sqref="L5"/>
    </sheetView>
  </sheetViews>
  <sheetFormatPr defaultColWidth="9.14285714285714" defaultRowHeight="12.75"/>
  <cols>
    <col min="1" max="1" width="4.85714285714286" style="1" customWidth="1"/>
    <col min="2" max="3" width="9.14285714285714" style="1" hidden="1" customWidth="1"/>
    <col min="4" max="4" width="34.8571428571429" style="1" customWidth="1"/>
    <col min="5" max="5" width="10.2857142857143" style="1" customWidth="1"/>
    <col min="6" max="6" width="38.1428571428571" style="1" customWidth="1"/>
    <col min="7" max="7" width="10.2857142857143" style="1" customWidth="1"/>
    <col min="8" max="8" width="11.1428571428571" style="1" customWidth="1"/>
    <col min="9" max="9" width="9.85714285714286" style="1" customWidth="1"/>
    <col min="10" max="11" width="10" style="1" customWidth="1"/>
    <col min="12" max="12" width="8.14285714285714" style="1" customWidth="1"/>
    <col min="13" max="13" width="28.7142857142857" style="1" customWidth="1"/>
    <col min="14" max="15" width="10" style="1" customWidth="1"/>
    <col min="16" max="16" width="12.1428571428571" style="1" customWidth="1"/>
    <col min="17" max="17" width="8.85714285714286" style="1" customWidth="1"/>
    <col min="18" max="18" width="10" style="1" customWidth="1"/>
    <col min="19" max="19" width="5" style="1" customWidth="1"/>
    <col min="20" max="20" width="6.14285714285714" style="1" customWidth="1"/>
    <col min="21" max="22" width="10" style="1" customWidth="1"/>
    <col min="23" max="23" width="6.14285714285714" style="1" customWidth="1"/>
    <col min="24" max="25" width="10" style="1" customWidth="1"/>
    <col min="26" max="26" width="29.4285714285714" style="1" customWidth="1"/>
    <col min="27" max="27" width="8" style="1" customWidth="1"/>
    <col min="28" max="28" width="9" style="1" customWidth="1"/>
    <col min="29" max="29" width="38.7142857142857" style="1" customWidth="1"/>
    <col min="30" max="30" width="10" style="1" customWidth="1"/>
    <col min="31" max="31" width="10.5714285714286" style="1" customWidth="1"/>
    <col min="32" max="32" width="11.1428571428571" style="1" customWidth="1"/>
    <col min="33" max="33" width="9.42857142857143" style="1" customWidth="1"/>
    <col min="34" max="35" width="14" style="1" customWidth="1"/>
    <col min="36" max="43" width="12.8571428571429" style="1" customWidth="1"/>
    <col min="44" max="44" width="14" style="1" customWidth="1"/>
    <col min="45" max="48" width="12.8571428571429" style="1" customWidth="1"/>
    <col min="49" max="49" width="14" style="1" customWidth="1"/>
    <col min="50" max="53" width="12.8571428571429" style="1" customWidth="1"/>
    <col min="54" max="54" width="14" style="1" customWidth="1"/>
    <col min="55" max="58" width="12.8571428571429" style="1" customWidth="1"/>
    <col min="59" max="59" width="14" style="1" customWidth="1"/>
    <col min="60" max="63" width="12.8571428571429" style="1" customWidth="1"/>
    <col min="64" max="65" width="14" style="1" customWidth="1"/>
    <col min="66" max="73" width="12.8571428571429" style="1" customWidth="1"/>
    <col min="74" max="74" width="14" style="1" customWidth="1"/>
    <col min="75" max="78" width="12.8571428571429" style="1" customWidth="1"/>
    <col min="79" max="79" width="14" style="1" customWidth="1"/>
    <col min="80" max="83" width="12.8571428571429" style="1" customWidth="1"/>
    <col min="84" max="84" width="14" style="1" customWidth="1"/>
    <col min="85" max="88" width="12.8571428571429" style="1" customWidth="1"/>
    <col min="89" max="89" width="14" style="1" customWidth="1"/>
    <col min="90" max="93" width="12.8571428571429" style="1" customWidth="1"/>
    <col min="94" max="94" width="14" style="1" customWidth="1"/>
    <col min="95" max="98" width="12.7142857142857" style="1" customWidth="1"/>
    <col min="99" max="99" width="14" style="1" customWidth="1"/>
    <col min="100" max="103" width="12.5714285714286" style="1" customWidth="1"/>
    <col min="104" max="104" width="14" style="1" customWidth="1"/>
    <col min="105" max="108" width="12.5714285714286" style="1" customWidth="1"/>
    <col min="109" max="109" width="14" style="1" customWidth="1"/>
    <col min="110" max="113" width="12.8571428571429" style="1" customWidth="1"/>
    <col min="114" max="114" width="14" style="1" customWidth="1"/>
    <col min="115" max="118" width="12.8571428571429" style="1" customWidth="1"/>
    <col min="119" max="119" width="14" style="1" customWidth="1"/>
    <col min="120" max="123" width="12.8571428571429" style="1" customWidth="1"/>
    <col min="124" max="124" width="14" style="1" customWidth="1"/>
    <col min="125" max="127" width="9.14285714285714" style="1" hidden="1" customWidth="1"/>
    <col min="128" max="249" width="9.14285714285714" style="1" customWidth="1"/>
    <col min="250" max="16384" width="9.14285714285714" style="1"/>
  </cols>
  <sheetData>
    <row r="1" customHeight="1" spans="1:127">
      <c r="A1" s="2"/>
      <c r="B1" s="3"/>
      <c r="C1" s="3"/>
      <c r="D1" s="3"/>
      <c r="E1" s="3"/>
      <c r="F1" s="3"/>
      <c r="G1" s="3"/>
      <c r="H1" s="3"/>
      <c r="I1" s="4"/>
      <c r="J1" s="4"/>
      <c r="K1" s="4"/>
      <c r="L1" s="4"/>
      <c r="M1" s="4"/>
      <c r="N1" s="4"/>
      <c r="O1" s="4"/>
      <c r="P1" s="4"/>
      <c r="Q1" s="4"/>
      <c r="R1" s="4"/>
      <c r="S1" s="4"/>
      <c r="T1" s="4"/>
      <c r="U1" s="4"/>
      <c r="V1" s="4"/>
      <c r="W1" s="4"/>
      <c r="X1" s="4"/>
      <c r="Y1" s="4"/>
      <c r="Z1" s="4"/>
      <c r="AA1" s="4"/>
      <c r="AB1" s="4"/>
      <c r="AC1" s="3"/>
      <c r="AD1" s="3"/>
      <c r="AE1" s="3"/>
      <c r="AF1" s="4"/>
      <c r="AG1" s="4"/>
      <c r="AH1" s="3"/>
      <c r="AI1" s="3"/>
      <c r="AJ1" s="4"/>
      <c r="AK1" s="4"/>
      <c r="AL1" s="4"/>
      <c r="AM1" s="4"/>
      <c r="AN1" s="4"/>
      <c r="AO1" s="4"/>
      <c r="AP1" s="4"/>
      <c r="AQ1" s="4"/>
      <c r="AR1" s="4"/>
      <c r="AS1" s="4"/>
      <c r="AT1" s="4"/>
      <c r="AU1" s="4"/>
      <c r="AV1" s="4"/>
      <c r="AW1" s="59"/>
      <c r="AX1" s="59"/>
      <c r="AY1" s="59"/>
      <c r="AZ1" s="59"/>
      <c r="BA1" s="59"/>
      <c r="BB1" s="59"/>
      <c r="BC1" s="59"/>
      <c r="BD1" s="59"/>
      <c r="BE1" s="59"/>
      <c r="BF1" s="59"/>
      <c r="BG1" s="59"/>
      <c r="BH1" s="59"/>
      <c r="BI1" s="59"/>
      <c r="BJ1" s="59"/>
      <c r="BK1" s="59"/>
      <c r="BL1" s="3"/>
      <c r="BM1" s="3"/>
      <c r="BN1" s="3"/>
      <c r="BO1" s="3"/>
      <c r="BP1" s="3"/>
      <c r="BQ1" s="3"/>
      <c r="BR1" s="3"/>
      <c r="BS1" s="3"/>
      <c r="BT1" s="3"/>
      <c r="BU1" s="3"/>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62" t="s">
        <v>0</v>
      </c>
      <c r="DR1" s="62"/>
      <c r="DS1" s="62"/>
      <c r="DT1" s="62"/>
      <c r="DU1" s="4"/>
      <c r="DV1" s="4"/>
      <c r="DW1" s="4"/>
    </row>
    <row r="2" customHeight="1" spans="1:127">
      <c r="A2" s="2"/>
      <c r="B2" s="3"/>
      <c r="C2" s="3"/>
      <c r="D2" s="3"/>
      <c r="E2" s="3"/>
      <c r="F2" s="3"/>
      <c r="G2" s="3"/>
      <c r="H2" s="3"/>
      <c r="I2" s="4"/>
      <c r="J2" s="4"/>
      <c r="K2" s="4"/>
      <c r="L2" s="4"/>
      <c r="M2" s="4"/>
      <c r="N2" s="4"/>
      <c r="O2" s="4"/>
      <c r="P2" s="4"/>
      <c r="Q2" s="4"/>
      <c r="R2" s="4"/>
      <c r="S2" s="4"/>
      <c r="T2" s="4"/>
      <c r="U2" s="4"/>
      <c r="V2" s="4"/>
      <c r="W2" s="4"/>
      <c r="X2" s="4"/>
      <c r="Y2" s="4"/>
      <c r="Z2" s="4"/>
      <c r="AA2" s="4"/>
      <c r="AB2" s="4"/>
      <c r="AC2" s="3"/>
      <c r="AD2" s="3"/>
      <c r="AE2" s="3"/>
      <c r="AF2" s="4"/>
      <c r="AG2" s="4"/>
      <c r="AH2" s="3"/>
      <c r="AI2" s="3"/>
      <c r="AJ2" s="4"/>
      <c r="AK2" s="4"/>
      <c r="AL2" s="4"/>
      <c r="AM2" s="4"/>
      <c r="AN2" s="4"/>
      <c r="AO2" s="4"/>
      <c r="AP2" s="4"/>
      <c r="AQ2" s="4"/>
      <c r="AR2" s="4"/>
      <c r="AS2" s="4"/>
      <c r="AT2" s="4"/>
      <c r="AU2" s="4"/>
      <c r="AV2" s="4"/>
      <c r="AW2" s="59"/>
      <c r="AX2" s="59"/>
      <c r="AY2" s="59"/>
      <c r="AZ2" s="59"/>
      <c r="BA2" s="59"/>
      <c r="BB2" s="59"/>
      <c r="BC2" s="59"/>
      <c r="BD2" s="59"/>
      <c r="BE2" s="59"/>
      <c r="BF2" s="59"/>
      <c r="BG2" s="59"/>
      <c r="BH2" s="59"/>
      <c r="BI2" s="59"/>
      <c r="BJ2" s="59"/>
      <c r="BK2" s="59"/>
      <c r="BL2" s="3"/>
      <c r="BM2" s="3"/>
      <c r="BN2" s="3"/>
      <c r="BO2" s="3"/>
      <c r="BP2" s="3"/>
      <c r="BQ2" s="3"/>
      <c r="BR2" s="3"/>
      <c r="BS2" s="3"/>
      <c r="BT2" s="3"/>
      <c r="BU2" s="3"/>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62"/>
      <c r="DR2" s="62"/>
      <c r="DS2" s="62"/>
      <c r="DT2" s="62"/>
      <c r="DU2" s="4"/>
      <c r="DV2" s="4"/>
      <c r="DW2" s="4"/>
    </row>
    <row r="3" customHeight="1" spans="1:127">
      <c r="A3" s="2"/>
      <c r="B3" s="3"/>
      <c r="C3" s="3"/>
      <c r="D3" s="3"/>
      <c r="E3" s="3"/>
      <c r="F3" s="3"/>
      <c r="G3" s="3"/>
      <c r="H3" s="3"/>
      <c r="I3" s="4"/>
      <c r="J3" s="4"/>
      <c r="K3" s="4"/>
      <c r="L3" s="4"/>
      <c r="M3" s="4"/>
      <c r="N3" s="4"/>
      <c r="O3" s="4"/>
      <c r="P3" s="4"/>
      <c r="Q3" s="4"/>
      <c r="R3" s="4"/>
      <c r="S3" s="4"/>
      <c r="T3" s="4"/>
      <c r="U3" s="4"/>
      <c r="V3" s="4"/>
      <c r="W3" s="4"/>
      <c r="X3" s="4"/>
      <c r="Y3" s="4"/>
      <c r="Z3" s="4"/>
      <c r="AA3" s="4"/>
      <c r="AB3" s="4"/>
      <c r="AC3" s="3"/>
      <c r="AD3" s="3"/>
      <c r="AE3" s="3"/>
      <c r="AF3" s="4"/>
      <c r="AG3" s="4"/>
      <c r="AH3" s="3"/>
      <c r="AI3" s="3"/>
      <c r="AJ3" s="4"/>
      <c r="AK3" s="4"/>
      <c r="AL3" s="4"/>
      <c r="AM3" s="4"/>
      <c r="AN3" s="4"/>
      <c r="AO3" s="4"/>
      <c r="AP3" s="4"/>
      <c r="AQ3" s="4"/>
      <c r="AR3" s="4"/>
      <c r="AS3" s="4"/>
      <c r="AT3" s="4"/>
      <c r="AU3" s="4"/>
      <c r="AV3" s="4"/>
      <c r="AW3" s="59"/>
      <c r="AX3" s="59"/>
      <c r="AY3" s="59"/>
      <c r="AZ3" s="59"/>
      <c r="BA3" s="59"/>
      <c r="BB3" s="59"/>
      <c r="BC3" s="59"/>
      <c r="BD3" s="59"/>
      <c r="BE3" s="59"/>
      <c r="BF3" s="59"/>
      <c r="BG3" s="59"/>
      <c r="BH3" s="59"/>
      <c r="BI3" s="59"/>
      <c r="BJ3" s="59"/>
      <c r="BK3" s="59"/>
      <c r="BL3" s="3"/>
      <c r="BM3" s="3"/>
      <c r="BN3" s="3"/>
      <c r="BO3" s="3"/>
      <c r="BP3" s="3"/>
      <c r="BQ3" s="3"/>
      <c r="BR3" s="3"/>
      <c r="BS3" s="3"/>
      <c r="BT3" s="3"/>
      <c r="BU3" s="3"/>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62"/>
      <c r="DR3" s="62"/>
      <c r="DS3" s="62"/>
      <c r="DT3" s="62"/>
      <c r="DU3" s="4"/>
      <c r="DV3" s="4"/>
      <c r="DW3" s="4"/>
    </row>
    <row r="4" customHeight="1" spans="1:127">
      <c r="A4" s="2"/>
      <c r="B4" s="3"/>
      <c r="C4" s="3"/>
      <c r="D4" s="3"/>
      <c r="E4" s="3"/>
      <c r="F4" s="3"/>
      <c r="G4" s="3"/>
      <c r="H4" s="3"/>
      <c r="I4" s="4"/>
      <c r="J4" s="4"/>
      <c r="K4" s="4"/>
      <c r="L4" s="4"/>
      <c r="M4" s="4"/>
      <c r="N4" s="4"/>
      <c r="O4" s="4"/>
      <c r="P4" s="4"/>
      <c r="Q4" s="4"/>
      <c r="R4" s="4"/>
      <c r="S4" s="4"/>
      <c r="T4" s="4"/>
      <c r="U4" s="4"/>
      <c r="V4" s="4"/>
      <c r="W4" s="4"/>
      <c r="X4" s="4"/>
      <c r="Y4" s="4"/>
      <c r="Z4" s="4"/>
      <c r="AA4" s="4"/>
      <c r="AB4" s="4"/>
      <c r="AC4" s="3"/>
      <c r="AD4" s="3"/>
      <c r="AE4" s="3"/>
      <c r="AF4" s="4"/>
      <c r="AG4" s="4"/>
      <c r="AH4" s="3"/>
      <c r="AI4" s="3"/>
      <c r="AJ4" s="4"/>
      <c r="AK4" s="4"/>
      <c r="AL4" s="4"/>
      <c r="AM4" s="4"/>
      <c r="AN4" s="4"/>
      <c r="AO4" s="4"/>
      <c r="AP4" s="4"/>
      <c r="AQ4" s="4"/>
      <c r="AR4" s="4"/>
      <c r="AS4" s="4"/>
      <c r="AT4" s="4"/>
      <c r="AU4" s="4"/>
      <c r="AV4" s="4"/>
      <c r="AW4" s="59"/>
      <c r="AX4" s="59"/>
      <c r="AY4" s="59"/>
      <c r="AZ4" s="59"/>
      <c r="BA4" s="59"/>
      <c r="BB4" s="59"/>
      <c r="BC4" s="59"/>
      <c r="BD4" s="59"/>
      <c r="BE4" s="59"/>
      <c r="BF4" s="59"/>
      <c r="BG4" s="59"/>
      <c r="BH4" s="59"/>
      <c r="BI4" s="59"/>
      <c r="BJ4" s="59"/>
      <c r="BK4" s="59"/>
      <c r="BL4" s="3"/>
      <c r="BM4" s="3"/>
      <c r="BN4" s="3"/>
      <c r="BO4" s="3"/>
      <c r="BP4" s="3"/>
      <c r="BQ4" s="3"/>
      <c r="BR4" s="3"/>
      <c r="BS4" s="3"/>
      <c r="BT4" s="3"/>
      <c r="BU4" s="3"/>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62"/>
      <c r="DR4" s="62"/>
      <c r="DS4" s="62"/>
      <c r="DT4" s="62"/>
      <c r="DU4" s="4"/>
      <c r="DV4" s="4"/>
      <c r="DW4" s="4"/>
    </row>
    <row r="5" customHeight="1" spans="1:127">
      <c r="A5" s="2"/>
      <c r="B5" s="3"/>
      <c r="C5" s="3"/>
      <c r="D5" s="3"/>
      <c r="E5" s="3"/>
      <c r="F5" s="3"/>
      <c r="G5" s="3"/>
      <c r="H5" s="3"/>
      <c r="I5" s="4"/>
      <c r="J5" s="4"/>
      <c r="K5" s="4"/>
      <c r="L5" s="4"/>
      <c r="M5" s="4"/>
      <c r="N5" s="4"/>
      <c r="O5" s="4"/>
      <c r="P5" s="4"/>
      <c r="Q5" s="4"/>
      <c r="R5" s="4"/>
      <c r="S5" s="4"/>
      <c r="T5" s="4"/>
      <c r="U5" s="4"/>
      <c r="V5" s="4"/>
      <c r="W5" s="4"/>
      <c r="X5" s="4"/>
      <c r="Y5" s="4"/>
      <c r="Z5" s="4"/>
      <c r="AA5" s="4"/>
      <c r="AB5" s="4"/>
      <c r="AC5" s="3"/>
      <c r="AD5" s="3"/>
      <c r="AE5" s="3"/>
      <c r="AF5" s="4"/>
      <c r="AG5" s="4"/>
      <c r="AH5" s="3"/>
      <c r="AI5" s="3"/>
      <c r="AJ5" s="4"/>
      <c r="AK5" s="4"/>
      <c r="AL5" s="4"/>
      <c r="AM5" s="4"/>
      <c r="AN5" s="4"/>
      <c r="AO5" s="4"/>
      <c r="AP5" s="4"/>
      <c r="AQ5" s="4"/>
      <c r="AR5" s="4"/>
      <c r="AS5" s="4"/>
      <c r="AT5" s="4"/>
      <c r="AU5" s="4"/>
      <c r="AV5" s="4"/>
      <c r="AW5" s="59"/>
      <c r="AX5" s="59"/>
      <c r="AY5" s="59"/>
      <c r="AZ5" s="59"/>
      <c r="BA5" s="59"/>
      <c r="BB5" s="59"/>
      <c r="BC5" s="59"/>
      <c r="BD5" s="59"/>
      <c r="BE5" s="59"/>
      <c r="BF5" s="59"/>
      <c r="BG5" s="59"/>
      <c r="BH5" s="59"/>
      <c r="BI5" s="59"/>
      <c r="BJ5" s="59"/>
      <c r="BK5" s="59"/>
      <c r="BL5" s="3"/>
      <c r="BM5" s="3"/>
      <c r="BN5" s="3"/>
      <c r="BO5" s="3"/>
      <c r="BP5" s="3"/>
      <c r="BQ5" s="3"/>
      <c r="BR5" s="3"/>
      <c r="BS5" s="3"/>
      <c r="BT5" s="3"/>
      <c r="BU5" s="3"/>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62"/>
      <c r="DR5" s="62"/>
      <c r="DS5" s="62"/>
      <c r="DT5" s="62"/>
      <c r="DU5" s="4"/>
      <c r="DV5" s="4"/>
      <c r="DW5" s="4"/>
    </row>
    <row r="6" customHeight="1" spans="1:127">
      <c r="A6" s="2"/>
      <c r="B6" s="3"/>
      <c r="C6" s="3"/>
      <c r="D6" s="3"/>
      <c r="E6" s="3"/>
      <c r="F6" s="3"/>
      <c r="G6" s="3"/>
      <c r="H6" s="3"/>
      <c r="I6" s="4"/>
      <c r="J6" s="4"/>
      <c r="K6" s="4"/>
      <c r="L6" s="4"/>
      <c r="M6" s="4"/>
      <c r="N6" s="4"/>
      <c r="O6" s="4"/>
      <c r="P6" s="4"/>
      <c r="Q6" s="4"/>
      <c r="R6" s="4"/>
      <c r="S6" s="4"/>
      <c r="T6" s="4"/>
      <c r="U6" s="4"/>
      <c r="V6" s="4"/>
      <c r="W6" s="4"/>
      <c r="X6" s="4"/>
      <c r="Y6" s="4"/>
      <c r="Z6" s="4"/>
      <c r="AA6" s="4"/>
      <c r="AB6" s="4"/>
      <c r="AC6" s="3"/>
      <c r="AD6" s="3"/>
      <c r="AE6" s="3"/>
      <c r="AF6" s="4"/>
      <c r="AG6" s="4"/>
      <c r="AH6" s="3"/>
      <c r="AI6" s="3"/>
      <c r="AJ6" s="4"/>
      <c r="AK6" s="4"/>
      <c r="AL6" s="4"/>
      <c r="AM6" s="4"/>
      <c r="AN6" s="4"/>
      <c r="AO6" s="4"/>
      <c r="AP6" s="4"/>
      <c r="AQ6" s="4"/>
      <c r="AR6" s="4"/>
      <c r="AS6" s="4"/>
      <c r="AT6" s="4"/>
      <c r="AU6" s="4"/>
      <c r="AV6" s="4"/>
      <c r="AW6" s="59"/>
      <c r="AX6" s="59"/>
      <c r="AY6" s="59"/>
      <c r="AZ6" s="59"/>
      <c r="BA6" s="59"/>
      <c r="BB6" s="59"/>
      <c r="BC6" s="59"/>
      <c r="BD6" s="59"/>
      <c r="BE6" s="59"/>
      <c r="BF6" s="59"/>
      <c r="BG6" s="59"/>
      <c r="BH6" s="59"/>
      <c r="BI6" s="59"/>
      <c r="BJ6" s="59"/>
      <c r="BK6" s="59"/>
      <c r="BL6" s="3"/>
      <c r="BM6" s="3"/>
      <c r="BN6" s="3"/>
      <c r="BO6" s="3"/>
      <c r="BP6" s="3"/>
      <c r="BQ6" s="3"/>
      <c r="BR6" s="3"/>
      <c r="BS6" s="3"/>
      <c r="BT6" s="3"/>
      <c r="BU6" s="3"/>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62"/>
      <c r="DR6" s="62"/>
      <c r="DS6" s="62"/>
      <c r="DT6" s="62"/>
      <c r="DU6" s="4"/>
      <c r="DV6" s="4"/>
      <c r="DW6" s="4"/>
    </row>
    <row r="7" customHeight="1" spans="1:127">
      <c r="A7" s="2"/>
      <c r="B7" s="3"/>
      <c r="C7" s="3"/>
      <c r="D7" s="3"/>
      <c r="E7" s="3"/>
      <c r="F7" s="3"/>
      <c r="G7" s="3"/>
      <c r="H7" s="3"/>
      <c r="I7" s="4"/>
      <c r="J7" s="4"/>
      <c r="K7" s="4"/>
      <c r="L7" s="4"/>
      <c r="M7" s="4"/>
      <c r="N7" s="4"/>
      <c r="O7" s="4"/>
      <c r="P7" s="4"/>
      <c r="Q7" s="4"/>
      <c r="R7" s="4"/>
      <c r="S7" s="4"/>
      <c r="T7" s="4"/>
      <c r="U7" s="4"/>
      <c r="V7" s="4"/>
      <c r="W7" s="4"/>
      <c r="X7" s="4"/>
      <c r="Y7" s="4"/>
      <c r="Z7" s="4"/>
      <c r="AA7" s="4"/>
      <c r="AB7" s="4"/>
      <c r="AC7" s="3"/>
      <c r="AD7" s="3"/>
      <c r="AE7" s="3"/>
      <c r="AF7" s="4"/>
      <c r="AG7" s="4"/>
      <c r="AH7" s="3"/>
      <c r="AI7" s="3"/>
      <c r="AJ7" s="4"/>
      <c r="AK7" s="4"/>
      <c r="AL7" s="4"/>
      <c r="AM7" s="4"/>
      <c r="AN7" s="4"/>
      <c r="AO7" s="4"/>
      <c r="AP7" s="4"/>
      <c r="AQ7" s="4"/>
      <c r="AR7" s="4"/>
      <c r="AS7" s="4"/>
      <c r="AT7" s="4"/>
      <c r="AU7" s="4"/>
      <c r="AV7" s="4"/>
      <c r="AW7" s="59"/>
      <c r="AX7" s="59"/>
      <c r="AY7" s="59"/>
      <c r="AZ7" s="59"/>
      <c r="BA7" s="59"/>
      <c r="BB7" s="59"/>
      <c r="BC7" s="59"/>
      <c r="BD7" s="59"/>
      <c r="BE7" s="59"/>
      <c r="BF7" s="59"/>
      <c r="BG7" s="59"/>
      <c r="BH7" s="59"/>
      <c r="BI7" s="59"/>
      <c r="BJ7" s="59"/>
      <c r="BK7" s="59"/>
      <c r="BL7" s="3"/>
      <c r="BM7" s="3"/>
      <c r="BN7" s="3"/>
      <c r="BO7" s="3"/>
      <c r="BP7" s="3"/>
      <c r="BQ7" s="3"/>
      <c r="BR7" s="3"/>
      <c r="BS7" s="3"/>
      <c r="BT7" s="3"/>
      <c r="BU7" s="3"/>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62"/>
      <c r="DR7" s="62"/>
      <c r="DS7" s="62"/>
      <c r="DT7" s="62"/>
      <c r="DU7" s="4"/>
      <c r="DV7" s="4"/>
      <c r="DW7" s="4"/>
    </row>
    <row r="8" customHeight="1" spans="1:127">
      <c r="A8" s="4"/>
      <c r="B8" s="5"/>
      <c r="C8" s="5"/>
      <c r="D8" s="5"/>
      <c r="E8" s="5"/>
      <c r="F8" s="5"/>
      <c r="G8" s="5"/>
      <c r="H8" s="5"/>
      <c r="I8" s="4"/>
      <c r="J8" s="4"/>
      <c r="K8" s="4"/>
      <c r="L8" s="4"/>
      <c r="M8" s="4"/>
      <c r="N8" s="4"/>
      <c r="O8" s="4"/>
      <c r="P8" s="4"/>
      <c r="Q8" s="4"/>
      <c r="R8" s="4"/>
      <c r="S8" s="4"/>
      <c r="T8" s="4"/>
      <c r="U8" s="4"/>
      <c r="V8" s="4"/>
      <c r="W8" s="4"/>
      <c r="X8" s="4"/>
      <c r="Y8" s="4"/>
      <c r="Z8" s="4"/>
      <c r="AA8" s="4"/>
      <c r="AB8" s="4"/>
      <c r="AC8" s="5"/>
      <c r="AD8" s="5"/>
      <c r="AE8" s="5"/>
      <c r="AF8" s="4"/>
      <c r="AG8" s="4"/>
      <c r="AH8" s="5"/>
      <c r="AI8" s="5"/>
      <c r="AJ8" s="4"/>
      <c r="AK8" s="4"/>
      <c r="AL8" s="4"/>
      <c r="AM8" s="4"/>
      <c r="AN8" s="4"/>
      <c r="AO8" s="4"/>
      <c r="AP8" s="4"/>
      <c r="AQ8" s="4"/>
      <c r="AR8" s="5"/>
      <c r="AS8" s="5"/>
      <c r="AT8" s="5"/>
      <c r="AU8" s="5"/>
      <c r="AV8" s="5"/>
      <c r="AW8" s="5"/>
      <c r="AX8" s="5"/>
      <c r="AY8" s="5"/>
      <c r="AZ8" s="5"/>
      <c r="BA8" s="5"/>
      <c r="BB8" s="5"/>
      <c r="BC8" s="5"/>
      <c r="BD8" s="5"/>
      <c r="BE8" s="5"/>
      <c r="BF8" s="5"/>
      <c r="BG8" s="5"/>
      <c r="BH8" s="5"/>
      <c r="BI8" s="5"/>
      <c r="BJ8" s="5"/>
      <c r="BK8" s="5"/>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62"/>
      <c r="DR8" s="62"/>
      <c r="DS8" s="62"/>
      <c r="DT8" s="62"/>
      <c r="DU8" s="4"/>
      <c r="DV8" s="4"/>
      <c r="DW8" s="4"/>
    </row>
    <row r="9" ht="15" customHeight="1" spans="1:127">
      <c r="A9" s="4"/>
      <c r="B9" s="4"/>
      <c r="C9" s="6"/>
      <c r="D9" s="6" t="s">
        <v>1</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4"/>
      <c r="DV9" s="4"/>
      <c r="DW9" s="4"/>
    </row>
    <row r="10" ht="15" customHeight="1" spans="1:127">
      <c r="A10" s="4"/>
      <c r="B10" s="4"/>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4"/>
      <c r="AK10" s="4"/>
      <c r="AL10" s="4"/>
      <c r="AM10" s="4"/>
      <c r="AN10" s="4"/>
      <c r="AO10" s="4"/>
      <c r="AP10" s="4"/>
      <c r="AQ10" s="4"/>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4"/>
      <c r="DE10" s="4"/>
      <c r="DF10" s="4"/>
      <c r="DG10" s="4"/>
      <c r="DH10" s="4"/>
      <c r="DI10" s="4"/>
      <c r="DJ10" s="4"/>
      <c r="DK10" s="4"/>
      <c r="DL10" s="4"/>
      <c r="DM10" s="4"/>
      <c r="DN10" s="4"/>
      <c r="DO10" s="4"/>
      <c r="DP10" s="4"/>
      <c r="DQ10" s="4"/>
      <c r="DR10" s="4"/>
      <c r="DS10" s="4"/>
      <c r="DT10" s="4"/>
      <c r="DU10" s="4"/>
      <c r="DV10" s="4"/>
      <c r="DW10" s="4"/>
    </row>
    <row r="11" customHeight="1" spans="1:127">
      <c r="A11" s="4"/>
      <c r="B11" s="6"/>
      <c r="C11" s="6"/>
      <c r="D11" s="6"/>
      <c r="E11" s="6"/>
      <c r="F11" s="6"/>
      <c r="G11" s="6"/>
      <c r="H11" s="6"/>
      <c r="I11" s="4"/>
      <c r="J11" s="4"/>
      <c r="K11" s="4"/>
      <c r="L11" s="4"/>
      <c r="M11" s="4"/>
      <c r="N11" s="4"/>
      <c r="O11" s="4"/>
      <c r="P11" s="4"/>
      <c r="Q11" s="4"/>
      <c r="R11" s="4"/>
      <c r="S11" s="4"/>
      <c r="T11" s="4"/>
      <c r="U11" s="4"/>
      <c r="V11" s="4"/>
      <c r="W11" s="4"/>
      <c r="X11" s="4"/>
      <c r="Y11" s="4"/>
      <c r="Z11" s="4"/>
      <c r="AA11" s="4"/>
      <c r="AB11" s="4"/>
      <c r="AC11" s="6"/>
      <c r="AD11" s="6"/>
      <c r="AE11" s="6"/>
      <c r="AF11" s="4"/>
      <c r="AG11" s="4"/>
      <c r="AH11" s="6"/>
      <c r="AI11" s="6"/>
      <c r="AJ11" s="4"/>
      <c r="AK11" s="4"/>
      <c r="AL11" s="4"/>
      <c r="AM11" s="4"/>
      <c r="AN11" s="4"/>
      <c r="AO11" s="4"/>
      <c r="AP11" s="4"/>
      <c r="AQ11" s="4"/>
      <c r="AR11" s="6"/>
      <c r="AS11" s="6"/>
      <c r="AT11" s="6"/>
      <c r="AU11" s="6"/>
      <c r="AV11" s="6"/>
      <c r="AW11" s="6"/>
      <c r="AX11" s="6"/>
      <c r="AY11" s="6"/>
      <c r="AZ11" s="6"/>
      <c r="BA11" s="6"/>
      <c r="BB11" s="6"/>
      <c r="BC11" s="6"/>
      <c r="BD11" s="6"/>
      <c r="BE11" s="6"/>
      <c r="BF11" s="6"/>
      <c r="BG11" s="6"/>
      <c r="BH11" s="6"/>
      <c r="BI11" s="6"/>
      <c r="BJ11" s="6"/>
      <c r="BK11" s="6"/>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Height="1" spans="1:127">
      <c r="A12" s="4"/>
      <c r="B12" s="4"/>
      <c r="C12" s="7"/>
      <c r="D12" s="8" t="s">
        <v>207</v>
      </c>
      <c r="E12" s="8"/>
      <c r="F12" s="8"/>
      <c r="G12" s="8"/>
      <c r="H12" s="8"/>
      <c r="I12" s="8"/>
      <c r="J12" s="8"/>
      <c r="K12" s="8"/>
      <c r="L12" s="8"/>
      <c r="M12" s="8"/>
      <c r="N12" s="8"/>
      <c r="O12" s="8"/>
      <c r="P12" s="8"/>
      <c r="Q12" s="8"/>
      <c r="R12" s="8"/>
      <c r="S12" s="8"/>
      <c r="T12" s="8"/>
      <c r="U12" s="8"/>
      <c r="V12" s="8"/>
      <c r="W12" s="8"/>
      <c r="X12" s="8"/>
      <c r="Y12" s="8"/>
      <c r="Z12" s="7"/>
      <c r="AA12" s="7"/>
      <c r="AB12" s="7"/>
      <c r="AC12" s="7"/>
      <c r="AD12" s="7"/>
      <c r="AE12" s="7"/>
      <c r="AF12" s="7"/>
      <c r="AG12" s="7"/>
      <c r="AH12" s="7"/>
      <c r="AI12" s="7"/>
      <c r="AJ12" s="4"/>
      <c r="AK12" s="4"/>
      <c r="AL12" s="4"/>
      <c r="AM12" s="4"/>
      <c r="AN12" s="4"/>
      <c r="AO12" s="4"/>
      <c r="AP12" s="4"/>
      <c r="AQ12" s="4"/>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4"/>
      <c r="DE12" s="4"/>
      <c r="DF12" s="4"/>
      <c r="DG12" s="4"/>
      <c r="DH12" s="4"/>
      <c r="DI12" s="4"/>
      <c r="DJ12" s="4"/>
      <c r="DK12" s="4"/>
      <c r="DL12" s="4"/>
      <c r="DM12" s="4"/>
      <c r="DN12" s="4"/>
      <c r="DO12" s="4"/>
      <c r="DP12" s="4"/>
      <c r="DQ12" s="4"/>
      <c r="DR12" s="4"/>
      <c r="DS12" s="4"/>
      <c r="DT12" s="4"/>
      <c r="DU12" s="4"/>
      <c r="DV12" s="4"/>
      <c r="DW12" s="4"/>
    </row>
    <row r="13" customHeight="1" spans="1:127">
      <c r="A13" s="4"/>
      <c r="B13" s="7"/>
      <c r="C13" s="7"/>
      <c r="D13" s="7"/>
      <c r="E13" s="7"/>
      <c r="F13" s="7"/>
      <c r="G13" s="7"/>
      <c r="H13" s="7"/>
      <c r="I13" s="4"/>
      <c r="J13" s="4"/>
      <c r="K13" s="4"/>
      <c r="L13" s="4"/>
      <c r="M13" s="4"/>
      <c r="N13" s="4"/>
      <c r="O13" s="4"/>
      <c r="P13" s="4"/>
      <c r="Q13" s="4"/>
      <c r="R13" s="4"/>
      <c r="S13" s="4"/>
      <c r="T13" s="4"/>
      <c r="U13" s="4"/>
      <c r="V13" s="4"/>
      <c r="W13" s="4"/>
      <c r="X13" s="4"/>
      <c r="Y13" s="4"/>
      <c r="Z13" s="4"/>
      <c r="AA13" s="4"/>
      <c r="AB13" s="4"/>
      <c r="AC13" s="7"/>
      <c r="AD13" s="7"/>
      <c r="AE13" s="7"/>
      <c r="AF13" s="4"/>
      <c r="AG13" s="4"/>
      <c r="AH13" s="7"/>
      <c r="AI13" s="7"/>
      <c r="AJ13" s="4"/>
      <c r="AK13" s="4"/>
      <c r="AL13" s="4"/>
      <c r="AM13" s="4"/>
      <c r="AN13" s="4"/>
      <c r="AO13" s="4"/>
      <c r="AP13" s="4"/>
      <c r="AQ13" s="4"/>
      <c r="AR13" s="7"/>
      <c r="AS13" s="7"/>
      <c r="AT13" s="7"/>
      <c r="AU13" s="7"/>
      <c r="AV13" s="7"/>
      <c r="AW13" s="7"/>
      <c r="AX13" s="7"/>
      <c r="AY13" s="7"/>
      <c r="AZ13" s="7"/>
      <c r="BA13" s="7"/>
      <c r="BB13" s="7"/>
      <c r="BC13" s="7"/>
      <c r="BD13" s="7"/>
      <c r="BE13" s="7"/>
      <c r="BF13" s="7"/>
      <c r="BG13" s="7"/>
      <c r="BH13" s="7"/>
      <c r="BI13" s="7"/>
      <c r="BJ13" s="7"/>
      <c r="BK13" s="7"/>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row>
    <row r="14" customHeight="1" spans="1:127">
      <c r="A14" s="4"/>
      <c r="B14" s="4"/>
      <c r="C14" s="5"/>
      <c r="D14" s="5" t="s">
        <v>3</v>
      </c>
      <c r="E14" s="5"/>
      <c r="F14" s="5" t="s">
        <v>4</v>
      </c>
      <c r="G14" s="5"/>
      <c r="H14" s="5"/>
      <c r="I14" s="4"/>
      <c r="J14" s="4"/>
      <c r="K14" s="4"/>
      <c r="L14" s="4"/>
      <c r="M14" s="4"/>
      <c r="N14" s="4"/>
      <c r="O14" s="4"/>
      <c r="P14" s="4"/>
      <c r="Q14" s="4"/>
      <c r="R14" s="4"/>
      <c r="S14" s="4"/>
      <c r="T14" s="4"/>
      <c r="U14" s="4"/>
      <c r="V14" s="4"/>
      <c r="W14" s="4"/>
      <c r="X14" s="4"/>
      <c r="Y14" s="4"/>
      <c r="Z14" s="4"/>
      <c r="AA14" s="4"/>
      <c r="AB14" s="4"/>
      <c r="AC14" s="5"/>
      <c r="AD14" s="5"/>
      <c r="AE14" s="5"/>
      <c r="AF14" s="4"/>
      <c r="AG14" s="4"/>
      <c r="AH14" s="5"/>
      <c r="AI14" s="5"/>
      <c r="AJ14" s="4"/>
      <c r="AK14" s="4"/>
      <c r="AL14" s="4"/>
      <c r="AM14" s="4"/>
      <c r="AN14" s="4"/>
      <c r="AO14" s="4"/>
      <c r="AP14" s="4"/>
      <c r="AQ14" s="4"/>
      <c r="AR14" s="5"/>
      <c r="AS14" s="5"/>
      <c r="AT14" s="5"/>
      <c r="AU14" s="5"/>
      <c r="AV14" s="5"/>
      <c r="AW14" s="5"/>
      <c r="AX14" s="5"/>
      <c r="AY14" s="5"/>
      <c r="AZ14" s="5"/>
      <c r="BA14" s="5"/>
      <c r="BB14" s="5"/>
      <c r="BC14" s="5"/>
      <c r="BD14" s="5"/>
      <c r="BE14" s="5"/>
      <c r="BF14" s="5"/>
      <c r="BG14" s="5"/>
      <c r="BH14" s="5"/>
      <c r="BI14" s="5"/>
      <c r="BJ14" s="5"/>
      <c r="BK14" s="5"/>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row>
    <row r="15" customHeight="1" spans="1:127">
      <c r="A15" s="4"/>
      <c r="B15" s="4"/>
      <c r="C15" s="5"/>
      <c r="D15" s="5" t="s">
        <v>5</v>
      </c>
      <c r="E15" s="5"/>
      <c r="F15" s="5"/>
      <c r="G15" s="5"/>
      <c r="H15" s="5"/>
      <c r="I15" s="4"/>
      <c r="J15" s="4"/>
      <c r="K15" s="4"/>
      <c r="L15" s="4"/>
      <c r="M15" s="4"/>
      <c r="N15" s="4"/>
      <c r="O15" s="4"/>
      <c r="P15" s="4"/>
      <c r="Q15" s="4"/>
      <c r="R15" s="4"/>
      <c r="S15" s="4"/>
      <c r="T15" s="4"/>
      <c r="U15" s="4"/>
      <c r="V15" s="4"/>
      <c r="W15" s="4"/>
      <c r="X15" s="4"/>
      <c r="Y15" s="4"/>
      <c r="Z15" s="4"/>
      <c r="AA15" s="4"/>
      <c r="AB15" s="4"/>
      <c r="AC15" s="5"/>
      <c r="AD15" s="5"/>
      <c r="AE15" s="5"/>
      <c r="AF15" s="4"/>
      <c r="AG15" s="4"/>
      <c r="AH15" s="5"/>
      <c r="AI15" s="5"/>
      <c r="AJ15" s="4"/>
      <c r="AK15" s="4"/>
      <c r="AL15" s="4"/>
      <c r="AM15" s="4"/>
      <c r="AN15" s="4"/>
      <c r="AO15" s="4"/>
      <c r="AP15" s="4"/>
      <c r="AQ15" s="4"/>
      <c r="AR15" s="5"/>
      <c r="AS15" s="5"/>
      <c r="AT15" s="5"/>
      <c r="AU15" s="5"/>
      <c r="AV15" s="5"/>
      <c r="AW15" s="5"/>
      <c r="AX15" s="5"/>
      <c r="AY15" s="5"/>
      <c r="AZ15" s="5"/>
      <c r="BA15" s="5"/>
      <c r="BB15" s="5"/>
      <c r="BC15" s="5"/>
      <c r="BD15" s="5"/>
      <c r="BE15" s="5"/>
      <c r="BF15" s="5"/>
      <c r="BG15" s="5"/>
      <c r="BH15" s="5"/>
      <c r="BI15" s="5"/>
      <c r="BJ15" s="5"/>
      <c r="BK15" s="5"/>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row>
    <row r="16" customHeight="1" spans="1:12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row>
    <row r="17" ht="34.5" customHeight="1" spans="1:127">
      <c r="A17" s="2"/>
      <c r="B17" s="9" t="s">
        <v>6</v>
      </c>
      <c r="C17" s="9" t="s">
        <v>7</v>
      </c>
      <c r="D17" s="9" t="s">
        <v>8</v>
      </c>
      <c r="E17" s="9" t="s">
        <v>9</v>
      </c>
      <c r="F17" s="9" t="s">
        <v>10</v>
      </c>
      <c r="G17" s="9"/>
      <c r="H17" s="9"/>
      <c r="I17" s="9"/>
      <c r="J17" s="9"/>
      <c r="K17" s="9"/>
      <c r="L17" s="9"/>
      <c r="M17" s="9"/>
      <c r="N17" s="9"/>
      <c r="O17" s="9"/>
      <c r="P17" s="9"/>
      <c r="Q17" s="9"/>
      <c r="R17" s="9"/>
      <c r="S17" s="9"/>
      <c r="T17" s="9"/>
      <c r="U17" s="9"/>
      <c r="V17" s="9"/>
      <c r="W17" s="9"/>
      <c r="X17" s="9"/>
      <c r="Y17" s="9"/>
      <c r="Z17" s="9"/>
      <c r="AA17" s="9"/>
      <c r="AB17" s="9"/>
      <c r="AC17" s="9"/>
      <c r="AD17" s="9"/>
      <c r="AE17" s="9"/>
      <c r="AF17" s="9" t="s">
        <v>11</v>
      </c>
      <c r="AG17" s="9" t="s">
        <v>12</v>
      </c>
      <c r="AH17" s="9" t="s">
        <v>13</v>
      </c>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t="s">
        <v>14</v>
      </c>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t="s">
        <v>15</v>
      </c>
      <c r="CQ17" s="9"/>
      <c r="CR17" s="9"/>
      <c r="CS17" s="9"/>
      <c r="CT17" s="9"/>
      <c r="CU17" s="9"/>
      <c r="CV17" s="9"/>
      <c r="CW17" s="9"/>
      <c r="CX17" s="9"/>
      <c r="CY17" s="9"/>
      <c r="CZ17" s="9"/>
      <c r="DA17" s="9"/>
      <c r="DB17" s="9"/>
      <c r="DC17" s="9"/>
      <c r="DD17" s="9"/>
      <c r="DE17" s="9" t="s">
        <v>16</v>
      </c>
      <c r="DF17" s="9"/>
      <c r="DG17" s="9"/>
      <c r="DH17" s="9"/>
      <c r="DI17" s="9"/>
      <c r="DJ17" s="9"/>
      <c r="DK17" s="9"/>
      <c r="DL17" s="9"/>
      <c r="DM17" s="9"/>
      <c r="DN17" s="9"/>
      <c r="DO17" s="9"/>
      <c r="DP17" s="9"/>
      <c r="DQ17" s="9"/>
      <c r="DR17" s="9"/>
      <c r="DS17" s="9"/>
      <c r="DT17" s="9" t="s">
        <v>17</v>
      </c>
      <c r="DU17" s="63" t="s">
        <v>18</v>
      </c>
      <c r="DV17" s="64"/>
      <c r="DW17" s="7"/>
    </row>
    <row r="18" ht="24.75" customHeight="1" spans="1:127">
      <c r="A18" s="2"/>
      <c r="B18" s="9"/>
      <c r="C18" s="9"/>
      <c r="D18" s="9"/>
      <c r="E18" s="9"/>
      <c r="F18" s="9" t="s">
        <v>19</v>
      </c>
      <c r="G18" s="9"/>
      <c r="H18" s="9"/>
      <c r="I18" s="9"/>
      <c r="J18" s="9"/>
      <c r="K18" s="9"/>
      <c r="L18" s="9"/>
      <c r="M18" s="9"/>
      <c r="N18" s="9"/>
      <c r="O18" s="9"/>
      <c r="P18" s="9"/>
      <c r="Q18" s="9"/>
      <c r="R18" s="9"/>
      <c r="S18" s="9"/>
      <c r="T18" s="9"/>
      <c r="U18" s="9"/>
      <c r="V18" s="9"/>
      <c r="W18" s="9"/>
      <c r="X18" s="9"/>
      <c r="Y18" s="9"/>
      <c r="Z18" s="9" t="s">
        <v>20</v>
      </c>
      <c r="AA18" s="9"/>
      <c r="AB18" s="9"/>
      <c r="AC18" s="9"/>
      <c r="AD18" s="9"/>
      <c r="AE18" s="9"/>
      <c r="AF18" s="9"/>
      <c r="AG18" s="9"/>
      <c r="AH18" s="9" t="s">
        <v>21</v>
      </c>
      <c r="AI18" s="9"/>
      <c r="AJ18" s="9"/>
      <c r="AK18" s="9"/>
      <c r="AL18" s="9"/>
      <c r="AM18" s="9"/>
      <c r="AN18" s="9"/>
      <c r="AO18" s="9"/>
      <c r="AP18" s="9"/>
      <c r="AQ18" s="9"/>
      <c r="AR18" s="9" t="s">
        <v>22</v>
      </c>
      <c r="AS18" s="9"/>
      <c r="AT18" s="9"/>
      <c r="AU18" s="9"/>
      <c r="AV18" s="9"/>
      <c r="AW18" s="9" t="s">
        <v>23</v>
      </c>
      <c r="AX18" s="9"/>
      <c r="AY18" s="9"/>
      <c r="AZ18" s="9"/>
      <c r="BA18" s="9"/>
      <c r="BB18" s="9" t="s">
        <v>24</v>
      </c>
      <c r="BC18" s="9"/>
      <c r="BD18" s="9"/>
      <c r="BE18" s="9"/>
      <c r="BF18" s="9"/>
      <c r="BG18" s="9"/>
      <c r="BH18" s="9"/>
      <c r="BI18" s="9"/>
      <c r="BJ18" s="9"/>
      <c r="BK18" s="9"/>
      <c r="BL18" s="9" t="s">
        <v>21</v>
      </c>
      <c r="BM18" s="9"/>
      <c r="BN18" s="9"/>
      <c r="BO18" s="9"/>
      <c r="BP18" s="9"/>
      <c r="BQ18" s="9"/>
      <c r="BR18" s="9"/>
      <c r="BS18" s="9"/>
      <c r="BT18" s="9"/>
      <c r="BU18" s="9"/>
      <c r="BV18" s="9" t="s">
        <v>22</v>
      </c>
      <c r="BW18" s="9"/>
      <c r="BX18" s="9"/>
      <c r="BY18" s="9"/>
      <c r="BZ18" s="9"/>
      <c r="CA18" s="9" t="s">
        <v>23</v>
      </c>
      <c r="CB18" s="9"/>
      <c r="CC18" s="9"/>
      <c r="CD18" s="9"/>
      <c r="CE18" s="9"/>
      <c r="CF18" s="9" t="s">
        <v>24</v>
      </c>
      <c r="CG18" s="9"/>
      <c r="CH18" s="9"/>
      <c r="CI18" s="9"/>
      <c r="CJ18" s="9"/>
      <c r="CK18" s="9"/>
      <c r="CL18" s="9"/>
      <c r="CM18" s="9"/>
      <c r="CN18" s="9"/>
      <c r="CO18" s="9"/>
      <c r="CP18" s="9" t="s">
        <v>21</v>
      </c>
      <c r="CQ18" s="9"/>
      <c r="CR18" s="9"/>
      <c r="CS18" s="9"/>
      <c r="CT18" s="9"/>
      <c r="CU18" s="9" t="s">
        <v>22</v>
      </c>
      <c r="CV18" s="9"/>
      <c r="CW18" s="9"/>
      <c r="CX18" s="9"/>
      <c r="CY18" s="9"/>
      <c r="CZ18" s="9" t="s">
        <v>23</v>
      </c>
      <c r="DA18" s="9"/>
      <c r="DB18" s="9"/>
      <c r="DC18" s="9"/>
      <c r="DD18" s="9"/>
      <c r="DE18" s="9" t="s">
        <v>21</v>
      </c>
      <c r="DF18" s="9"/>
      <c r="DG18" s="9"/>
      <c r="DH18" s="9"/>
      <c r="DI18" s="9"/>
      <c r="DJ18" s="9" t="s">
        <v>22</v>
      </c>
      <c r="DK18" s="9"/>
      <c r="DL18" s="9"/>
      <c r="DM18" s="9"/>
      <c r="DN18" s="9"/>
      <c r="DO18" s="9" t="s">
        <v>23</v>
      </c>
      <c r="DP18" s="9"/>
      <c r="DQ18" s="9"/>
      <c r="DR18" s="9"/>
      <c r="DS18" s="9"/>
      <c r="DT18" s="9"/>
      <c r="DU18" s="65"/>
      <c r="DV18" s="64"/>
      <c r="DW18" s="7"/>
    </row>
    <row r="19" ht="64.5" customHeight="1" spans="1:127">
      <c r="A19" s="2"/>
      <c r="B19" s="9"/>
      <c r="C19" s="9"/>
      <c r="D19" s="9"/>
      <c r="E19" s="9"/>
      <c r="F19" s="9" t="s">
        <v>25</v>
      </c>
      <c r="G19" s="9"/>
      <c r="H19" s="9"/>
      <c r="I19" s="9" t="s">
        <v>26</v>
      </c>
      <c r="J19" s="9"/>
      <c r="K19" s="9"/>
      <c r="L19" s="9"/>
      <c r="M19" s="9" t="s">
        <v>27</v>
      </c>
      <c r="N19" s="9"/>
      <c r="O19" s="9"/>
      <c r="P19" s="9" t="s">
        <v>28</v>
      </c>
      <c r="Q19" s="9"/>
      <c r="R19" s="9"/>
      <c r="S19" s="9"/>
      <c r="T19" s="9" t="s">
        <v>29</v>
      </c>
      <c r="U19" s="9"/>
      <c r="V19" s="9"/>
      <c r="W19" s="9" t="s">
        <v>30</v>
      </c>
      <c r="X19" s="9"/>
      <c r="Y19" s="9"/>
      <c r="Z19" s="9" t="s">
        <v>31</v>
      </c>
      <c r="AA19" s="9"/>
      <c r="AB19" s="9"/>
      <c r="AC19" s="9" t="s">
        <v>32</v>
      </c>
      <c r="AD19" s="9"/>
      <c r="AE19" s="9"/>
      <c r="AF19" s="9"/>
      <c r="AG19" s="9"/>
      <c r="AH19" s="73" t="s">
        <v>33</v>
      </c>
      <c r="AI19" s="73"/>
      <c r="AJ19" s="9" t="s">
        <v>34</v>
      </c>
      <c r="AK19" s="9"/>
      <c r="AL19" s="9" t="s">
        <v>35</v>
      </c>
      <c r="AM19" s="9"/>
      <c r="AN19" s="9" t="s">
        <v>36</v>
      </c>
      <c r="AO19" s="9"/>
      <c r="AP19" s="73" t="s">
        <v>37</v>
      </c>
      <c r="AQ19" s="73"/>
      <c r="AR19" s="73" t="s">
        <v>33</v>
      </c>
      <c r="AS19" s="9" t="s">
        <v>34</v>
      </c>
      <c r="AT19" s="9" t="s">
        <v>35</v>
      </c>
      <c r="AU19" s="9" t="s">
        <v>36</v>
      </c>
      <c r="AV19" s="73" t="s">
        <v>37</v>
      </c>
      <c r="AW19" s="73" t="s">
        <v>33</v>
      </c>
      <c r="AX19" s="9" t="s">
        <v>34</v>
      </c>
      <c r="AY19" s="9" t="s">
        <v>35</v>
      </c>
      <c r="AZ19" s="9" t="s">
        <v>36</v>
      </c>
      <c r="BA19" s="73" t="s">
        <v>37</v>
      </c>
      <c r="BB19" s="9" t="s">
        <v>38</v>
      </c>
      <c r="BC19" s="9"/>
      <c r="BD19" s="9"/>
      <c r="BE19" s="9"/>
      <c r="BF19" s="9"/>
      <c r="BG19" s="9" t="s">
        <v>39</v>
      </c>
      <c r="BH19" s="9"/>
      <c r="BI19" s="9"/>
      <c r="BJ19" s="9"/>
      <c r="BK19" s="9"/>
      <c r="BL19" s="9" t="s">
        <v>33</v>
      </c>
      <c r="BM19" s="9"/>
      <c r="BN19" s="9" t="s">
        <v>34</v>
      </c>
      <c r="BO19" s="9"/>
      <c r="BP19" s="9" t="s">
        <v>35</v>
      </c>
      <c r="BQ19" s="9"/>
      <c r="BR19" s="9" t="s">
        <v>36</v>
      </c>
      <c r="BS19" s="9"/>
      <c r="BT19" s="9" t="s">
        <v>37</v>
      </c>
      <c r="BU19" s="9"/>
      <c r="BV19" s="73" t="s">
        <v>33</v>
      </c>
      <c r="BW19" s="9" t="s">
        <v>40</v>
      </c>
      <c r="BX19" s="9" t="s">
        <v>35</v>
      </c>
      <c r="BY19" s="9" t="s">
        <v>36</v>
      </c>
      <c r="BZ19" s="73" t="s">
        <v>37</v>
      </c>
      <c r="CA19" s="73" t="s">
        <v>33</v>
      </c>
      <c r="CB19" s="9" t="s">
        <v>40</v>
      </c>
      <c r="CC19" s="9" t="s">
        <v>35</v>
      </c>
      <c r="CD19" s="9" t="s">
        <v>36</v>
      </c>
      <c r="CE19" s="73" t="s">
        <v>37</v>
      </c>
      <c r="CF19" s="9" t="s">
        <v>38</v>
      </c>
      <c r="CG19" s="9"/>
      <c r="CH19" s="9"/>
      <c r="CI19" s="9"/>
      <c r="CJ19" s="9"/>
      <c r="CK19" s="9" t="s">
        <v>39</v>
      </c>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65"/>
      <c r="DV19" s="64"/>
      <c r="DW19" s="7"/>
    </row>
    <row r="20" ht="79.5" customHeight="1" spans="1:127">
      <c r="A20" s="2"/>
      <c r="B20" s="9"/>
      <c r="C20" s="9"/>
      <c r="D20" s="9"/>
      <c r="E20" s="9"/>
      <c r="F20" s="9" t="s">
        <v>41</v>
      </c>
      <c r="G20" s="9" t="s">
        <v>42</v>
      </c>
      <c r="H20" s="9" t="s">
        <v>43</v>
      </c>
      <c r="I20" s="9" t="s">
        <v>41</v>
      </c>
      <c r="J20" s="9" t="s">
        <v>42</v>
      </c>
      <c r="K20" s="9" t="s">
        <v>43</v>
      </c>
      <c r="L20" s="9" t="s">
        <v>44</v>
      </c>
      <c r="M20" s="9" t="s">
        <v>41</v>
      </c>
      <c r="N20" s="9" t="s">
        <v>42</v>
      </c>
      <c r="O20" s="9" t="s">
        <v>43</v>
      </c>
      <c r="P20" s="9" t="s">
        <v>41</v>
      </c>
      <c r="Q20" s="9" t="s">
        <v>42</v>
      </c>
      <c r="R20" s="9" t="s">
        <v>43</v>
      </c>
      <c r="S20" s="9" t="s">
        <v>44</v>
      </c>
      <c r="T20" s="9" t="s">
        <v>41</v>
      </c>
      <c r="U20" s="9" t="s">
        <v>42</v>
      </c>
      <c r="V20" s="9" t="s">
        <v>43</v>
      </c>
      <c r="W20" s="9" t="s">
        <v>41</v>
      </c>
      <c r="X20" s="9" t="s">
        <v>42</v>
      </c>
      <c r="Y20" s="9" t="s">
        <v>43</v>
      </c>
      <c r="Z20" s="9" t="s">
        <v>41</v>
      </c>
      <c r="AA20" s="9" t="s">
        <v>42</v>
      </c>
      <c r="AB20" s="9" t="s">
        <v>43</v>
      </c>
      <c r="AC20" s="9" t="s">
        <v>41</v>
      </c>
      <c r="AD20" s="9" t="s">
        <v>42</v>
      </c>
      <c r="AE20" s="9" t="s">
        <v>43</v>
      </c>
      <c r="AF20" s="9"/>
      <c r="AG20" s="9" t="s">
        <v>45</v>
      </c>
      <c r="AH20" s="73" t="s">
        <v>46</v>
      </c>
      <c r="AI20" s="73" t="s">
        <v>47</v>
      </c>
      <c r="AJ20" s="9" t="s">
        <v>46</v>
      </c>
      <c r="AK20" s="9" t="s">
        <v>47</v>
      </c>
      <c r="AL20" s="9" t="s">
        <v>46</v>
      </c>
      <c r="AM20" s="9" t="s">
        <v>47</v>
      </c>
      <c r="AN20" s="9" t="s">
        <v>46</v>
      </c>
      <c r="AO20" s="9" t="s">
        <v>47</v>
      </c>
      <c r="AP20" s="73" t="s">
        <v>46</v>
      </c>
      <c r="AQ20" s="73" t="s">
        <v>47</v>
      </c>
      <c r="AR20" s="73"/>
      <c r="AS20" s="9"/>
      <c r="AT20" s="9"/>
      <c r="AU20" s="9"/>
      <c r="AV20" s="73"/>
      <c r="AW20" s="73"/>
      <c r="AX20" s="9"/>
      <c r="AY20" s="9"/>
      <c r="AZ20" s="9"/>
      <c r="BA20" s="73"/>
      <c r="BB20" s="96" t="s">
        <v>33</v>
      </c>
      <c r="BC20" s="9" t="s">
        <v>34</v>
      </c>
      <c r="BD20" s="9" t="s">
        <v>48</v>
      </c>
      <c r="BE20" s="9" t="s">
        <v>36</v>
      </c>
      <c r="BF20" s="73" t="s">
        <v>37</v>
      </c>
      <c r="BG20" s="96" t="s">
        <v>33</v>
      </c>
      <c r="BH20" s="9" t="s">
        <v>34</v>
      </c>
      <c r="BI20" s="9" t="s">
        <v>48</v>
      </c>
      <c r="BJ20" s="9" t="s">
        <v>36</v>
      </c>
      <c r="BK20" s="73" t="s">
        <v>37</v>
      </c>
      <c r="BL20" s="73" t="s">
        <v>46</v>
      </c>
      <c r="BM20" s="73" t="s">
        <v>47</v>
      </c>
      <c r="BN20" s="9" t="s">
        <v>46</v>
      </c>
      <c r="BO20" s="9" t="s">
        <v>47</v>
      </c>
      <c r="BP20" s="9" t="s">
        <v>46</v>
      </c>
      <c r="BQ20" s="9" t="s">
        <v>47</v>
      </c>
      <c r="BR20" s="9" t="s">
        <v>46</v>
      </c>
      <c r="BS20" s="9" t="s">
        <v>47</v>
      </c>
      <c r="BT20" s="73" t="s">
        <v>46</v>
      </c>
      <c r="BU20" s="73" t="s">
        <v>47</v>
      </c>
      <c r="BV20" s="73"/>
      <c r="BW20" s="9"/>
      <c r="BX20" s="9"/>
      <c r="BY20" s="9"/>
      <c r="BZ20" s="73"/>
      <c r="CA20" s="73"/>
      <c r="CB20" s="9"/>
      <c r="CC20" s="9"/>
      <c r="CD20" s="9"/>
      <c r="CE20" s="73"/>
      <c r="CF20" s="73" t="s">
        <v>33</v>
      </c>
      <c r="CG20" s="9" t="s">
        <v>34</v>
      </c>
      <c r="CH20" s="9" t="s">
        <v>35</v>
      </c>
      <c r="CI20" s="9" t="s">
        <v>36</v>
      </c>
      <c r="CJ20" s="73" t="s">
        <v>37</v>
      </c>
      <c r="CK20" s="73" t="s">
        <v>33</v>
      </c>
      <c r="CL20" s="9" t="s">
        <v>34</v>
      </c>
      <c r="CM20" s="9" t="s">
        <v>35</v>
      </c>
      <c r="CN20" s="9" t="s">
        <v>36</v>
      </c>
      <c r="CO20" s="73" t="s">
        <v>37</v>
      </c>
      <c r="CP20" s="73" t="s">
        <v>33</v>
      </c>
      <c r="CQ20" s="9" t="s">
        <v>34</v>
      </c>
      <c r="CR20" s="9" t="s">
        <v>35</v>
      </c>
      <c r="CS20" s="9" t="s">
        <v>36</v>
      </c>
      <c r="CT20" s="73" t="s">
        <v>37</v>
      </c>
      <c r="CU20" s="73" t="s">
        <v>33</v>
      </c>
      <c r="CV20" s="9" t="s">
        <v>34</v>
      </c>
      <c r="CW20" s="9" t="s">
        <v>35</v>
      </c>
      <c r="CX20" s="9" t="s">
        <v>36</v>
      </c>
      <c r="CY20" s="73" t="s">
        <v>37</v>
      </c>
      <c r="CZ20" s="73" t="s">
        <v>33</v>
      </c>
      <c r="DA20" s="9" t="s">
        <v>34</v>
      </c>
      <c r="DB20" s="9" t="s">
        <v>35</v>
      </c>
      <c r="DC20" s="9" t="s">
        <v>36</v>
      </c>
      <c r="DD20" s="73" t="s">
        <v>37</v>
      </c>
      <c r="DE20" s="73" t="s">
        <v>33</v>
      </c>
      <c r="DF20" s="9" t="s">
        <v>34</v>
      </c>
      <c r="DG20" s="9" t="s">
        <v>35</v>
      </c>
      <c r="DH20" s="9" t="s">
        <v>36</v>
      </c>
      <c r="DI20" s="73" t="s">
        <v>37</v>
      </c>
      <c r="DJ20" s="73" t="s">
        <v>33</v>
      </c>
      <c r="DK20" s="9" t="s">
        <v>34</v>
      </c>
      <c r="DL20" s="9" t="s">
        <v>35</v>
      </c>
      <c r="DM20" s="9" t="s">
        <v>36</v>
      </c>
      <c r="DN20" s="73" t="s">
        <v>37</v>
      </c>
      <c r="DO20" s="73" t="s">
        <v>33</v>
      </c>
      <c r="DP20" s="9" t="s">
        <v>34</v>
      </c>
      <c r="DQ20" s="9" t="s">
        <v>35</v>
      </c>
      <c r="DR20" s="9" t="s">
        <v>36</v>
      </c>
      <c r="DS20" s="73" t="s">
        <v>37</v>
      </c>
      <c r="DT20" s="9"/>
      <c r="DU20" s="66"/>
      <c r="DV20" s="64"/>
      <c r="DW20" s="7"/>
    </row>
    <row r="21" customHeight="1" spans="1:127">
      <c r="A21" s="2"/>
      <c r="B21" s="9"/>
      <c r="C21" s="9"/>
      <c r="D21" s="10">
        <v>1</v>
      </c>
      <c r="E21" s="10">
        <v>2</v>
      </c>
      <c r="F21" s="10">
        <v>3</v>
      </c>
      <c r="G21" s="10">
        <v>4</v>
      </c>
      <c r="H21" s="10">
        <v>5</v>
      </c>
      <c r="I21" s="10">
        <v>6</v>
      </c>
      <c r="J21" s="10">
        <v>7</v>
      </c>
      <c r="K21" s="10">
        <v>8</v>
      </c>
      <c r="L21" s="10">
        <v>9</v>
      </c>
      <c r="M21" s="10">
        <v>10</v>
      </c>
      <c r="N21" s="10">
        <v>11</v>
      </c>
      <c r="O21" s="10">
        <v>12</v>
      </c>
      <c r="P21" s="10">
        <v>13</v>
      </c>
      <c r="Q21" s="10">
        <v>14</v>
      </c>
      <c r="R21" s="10">
        <v>15</v>
      </c>
      <c r="S21" s="10">
        <v>16</v>
      </c>
      <c r="T21" s="10">
        <v>17</v>
      </c>
      <c r="U21" s="10">
        <v>18</v>
      </c>
      <c r="V21" s="10">
        <v>19</v>
      </c>
      <c r="W21" s="10">
        <v>20</v>
      </c>
      <c r="X21" s="10">
        <v>21</v>
      </c>
      <c r="Y21" s="10">
        <v>22</v>
      </c>
      <c r="Z21" s="10">
        <v>23</v>
      </c>
      <c r="AA21" s="10">
        <v>24</v>
      </c>
      <c r="AB21" s="10">
        <v>25</v>
      </c>
      <c r="AC21" s="10">
        <v>26</v>
      </c>
      <c r="AD21" s="10">
        <v>27</v>
      </c>
      <c r="AE21" s="10">
        <v>28</v>
      </c>
      <c r="AF21" s="10">
        <v>29</v>
      </c>
      <c r="AG21" s="10">
        <v>30</v>
      </c>
      <c r="AH21" s="10">
        <v>31</v>
      </c>
      <c r="AI21" s="10">
        <v>32</v>
      </c>
      <c r="AJ21" s="10">
        <v>33</v>
      </c>
      <c r="AK21" s="10">
        <v>34</v>
      </c>
      <c r="AL21" s="10">
        <v>35</v>
      </c>
      <c r="AM21" s="10">
        <v>36</v>
      </c>
      <c r="AN21" s="10">
        <v>37</v>
      </c>
      <c r="AO21" s="10">
        <v>38</v>
      </c>
      <c r="AP21" s="10">
        <v>39</v>
      </c>
      <c r="AQ21" s="10">
        <v>40</v>
      </c>
      <c r="AR21" s="10">
        <v>41</v>
      </c>
      <c r="AS21" s="10">
        <v>42</v>
      </c>
      <c r="AT21" s="10">
        <v>43</v>
      </c>
      <c r="AU21" s="10">
        <v>44</v>
      </c>
      <c r="AV21" s="10">
        <v>45</v>
      </c>
      <c r="AW21" s="10">
        <v>46</v>
      </c>
      <c r="AX21" s="10">
        <v>47</v>
      </c>
      <c r="AY21" s="10">
        <v>48</v>
      </c>
      <c r="AZ21" s="10">
        <v>49</v>
      </c>
      <c r="BA21" s="10">
        <v>50</v>
      </c>
      <c r="BB21" s="10">
        <v>51</v>
      </c>
      <c r="BC21" s="10">
        <v>52</v>
      </c>
      <c r="BD21" s="10">
        <v>53</v>
      </c>
      <c r="BE21" s="10">
        <v>54</v>
      </c>
      <c r="BF21" s="10">
        <v>55</v>
      </c>
      <c r="BG21" s="10">
        <v>56</v>
      </c>
      <c r="BH21" s="10">
        <v>57</v>
      </c>
      <c r="BI21" s="10">
        <v>58</v>
      </c>
      <c r="BJ21" s="10">
        <v>59</v>
      </c>
      <c r="BK21" s="10">
        <v>60</v>
      </c>
      <c r="BL21" s="10">
        <v>61</v>
      </c>
      <c r="BM21" s="10">
        <v>62</v>
      </c>
      <c r="BN21" s="10">
        <v>63</v>
      </c>
      <c r="BO21" s="10">
        <v>64</v>
      </c>
      <c r="BP21" s="10">
        <v>65</v>
      </c>
      <c r="BQ21" s="10">
        <v>66</v>
      </c>
      <c r="BR21" s="10">
        <v>67</v>
      </c>
      <c r="BS21" s="10">
        <v>68</v>
      </c>
      <c r="BT21" s="10">
        <v>69</v>
      </c>
      <c r="BU21" s="10">
        <v>70</v>
      </c>
      <c r="BV21" s="10">
        <v>71</v>
      </c>
      <c r="BW21" s="10">
        <v>72</v>
      </c>
      <c r="BX21" s="10">
        <v>73</v>
      </c>
      <c r="BY21" s="10">
        <v>74</v>
      </c>
      <c r="BZ21" s="10">
        <v>75</v>
      </c>
      <c r="CA21" s="10">
        <v>76</v>
      </c>
      <c r="CB21" s="10">
        <v>77</v>
      </c>
      <c r="CC21" s="10">
        <v>78</v>
      </c>
      <c r="CD21" s="10">
        <v>79</v>
      </c>
      <c r="CE21" s="10">
        <v>80</v>
      </c>
      <c r="CF21" s="10">
        <v>81</v>
      </c>
      <c r="CG21" s="10">
        <v>82</v>
      </c>
      <c r="CH21" s="10">
        <v>83</v>
      </c>
      <c r="CI21" s="10">
        <v>84</v>
      </c>
      <c r="CJ21" s="10">
        <v>85</v>
      </c>
      <c r="CK21" s="10">
        <v>86</v>
      </c>
      <c r="CL21" s="10">
        <v>87</v>
      </c>
      <c r="CM21" s="10">
        <v>88</v>
      </c>
      <c r="CN21" s="10">
        <v>89</v>
      </c>
      <c r="CO21" s="10">
        <v>90</v>
      </c>
      <c r="CP21" s="10">
        <v>91</v>
      </c>
      <c r="CQ21" s="10">
        <v>92</v>
      </c>
      <c r="CR21" s="10">
        <v>93</v>
      </c>
      <c r="CS21" s="10">
        <v>94</v>
      </c>
      <c r="CT21" s="10">
        <v>95</v>
      </c>
      <c r="CU21" s="10">
        <v>96</v>
      </c>
      <c r="CV21" s="10">
        <v>97</v>
      </c>
      <c r="CW21" s="10">
        <v>98</v>
      </c>
      <c r="CX21" s="10">
        <v>99</v>
      </c>
      <c r="CY21" s="10">
        <v>100</v>
      </c>
      <c r="CZ21" s="10">
        <v>101</v>
      </c>
      <c r="DA21" s="10">
        <v>102</v>
      </c>
      <c r="DB21" s="10">
        <v>103</v>
      </c>
      <c r="DC21" s="10">
        <v>104</v>
      </c>
      <c r="DD21" s="10">
        <v>105</v>
      </c>
      <c r="DE21" s="10">
        <v>106</v>
      </c>
      <c r="DF21" s="10">
        <v>107</v>
      </c>
      <c r="DG21" s="10">
        <v>108</v>
      </c>
      <c r="DH21" s="10">
        <v>109</v>
      </c>
      <c r="DI21" s="10">
        <v>110</v>
      </c>
      <c r="DJ21" s="10">
        <v>111</v>
      </c>
      <c r="DK21" s="10">
        <v>112</v>
      </c>
      <c r="DL21" s="10">
        <v>113</v>
      </c>
      <c r="DM21" s="10">
        <v>114</v>
      </c>
      <c r="DN21" s="10">
        <v>115</v>
      </c>
      <c r="DO21" s="10">
        <v>116</v>
      </c>
      <c r="DP21" s="10">
        <v>117</v>
      </c>
      <c r="DQ21" s="10">
        <v>118</v>
      </c>
      <c r="DR21" s="10">
        <v>119</v>
      </c>
      <c r="DS21" s="10">
        <v>120</v>
      </c>
      <c r="DT21" s="10">
        <v>121</v>
      </c>
      <c r="DU21" s="67">
        <v>20</v>
      </c>
      <c r="DV21" s="10"/>
      <c r="DW21" s="7"/>
    </row>
    <row r="22" ht="63.75" spans="1:127">
      <c r="A22" s="11"/>
      <c r="B22" s="12">
        <v>700000000</v>
      </c>
      <c r="C22" s="13">
        <v>5</v>
      </c>
      <c r="D22" s="14" t="s">
        <v>49</v>
      </c>
      <c r="E22" s="15" t="s">
        <v>50</v>
      </c>
      <c r="F22" s="16" t="s">
        <v>51</v>
      </c>
      <c r="G22" s="16" t="s">
        <v>51</v>
      </c>
      <c r="H22" s="16" t="s">
        <v>51</v>
      </c>
      <c r="I22" s="16" t="s">
        <v>51</v>
      </c>
      <c r="J22" s="16" t="s">
        <v>51</v>
      </c>
      <c r="K22" s="16" t="s">
        <v>51</v>
      </c>
      <c r="L22" s="39" t="s">
        <v>51</v>
      </c>
      <c r="M22" s="16" t="s">
        <v>51</v>
      </c>
      <c r="N22" s="16" t="s">
        <v>51</v>
      </c>
      <c r="O22" s="16" t="s">
        <v>51</v>
      </c>
      <c r="P22" s="16" t="s">
        <v>51</v>
      </c>
      <c r="Q22" s="16" t="s">
        <v>51</v>
      </c>
      <c r="R22" s="16" t="s">
        <v>51</v>
      </c>
      <c r="S22" s="39" t="s">
        <v>51</v>
      </c>
      <c r="T22" s="16" t="s">
        <v>51</v>
      </c>
      <c r="U22" s="16" t="s">
        <v>51</v>
      </c>
      <c r="V22" s="16" t="s">
        <v>51</v>
      </c>
      <c r="W22" s="16" t="s">
        <v>51</v>
      </c>
      <c r="X22" s="16" t="s">
        <v>51</v>
      </c>
      <c r="Y22" s="16" t="s">
        <v>51</v>
      </c>
      <c r="Z22" s="16" t="s">
        <v>51</v>
      </c>
      <c r="AA22" s="16" t="s">
        <v>51</v>
      </c>
      <c r="AB22" s="16" t="s">
        <v>51</v>
      </c>
      <c r="AC22" s="16" t="s">
        <v>51</v>
      </c>
      <c r="AD22" s="16" t="s">
        <v>51</v>
      </c>
      <c r="AE22" s="16" t="s">
        <v>51</v>
      </c>
      <c r="AF22" s="16" t="s">
        <v>51</v>
      </c>
      <c r="AG22" s="15" t="s">
        <v>51</v>
      </c>
      <c r="AH22" s="74">
        <f>AH23+AH35+AH38+AH44+AH50+AH51+AH56</f>
        <v>6685523.71</v>
      </c>
      <c r="AI22" s="74">
        <f t="shared" ref="AI22:CT22" si="0">AI23+AI35+AI38+AI44+AI50+AI51+AI56</f>
        <v>6600999.37</v>
      </c>
      <c r="AJ22" s="74">
        <f t="shared" si="0"/>
        <v>87817.13</v>
      </c>
      <c r="AK22" s="74">
        <f t="shared" si="0"/>
        <v>87817.13</v>
      </c>
      <c r="AL22" s="74">
        <f t="shared" si="0"/>
        <v>449495.75</v>
      </c>
      <c r="AM22" s="74">
        <f t="shared" si="0"/>
        <v>449495.75</v>
      </c>
      <c r="AN22" s="74">
        <f t="shared" si="0"/>
        <v>7631</v>
      </c>
      <c r="AO22" s="74">
        <f t="shared" si="0"/>
        <v>7631</v>
      </c>
      <c r="AP22" s="74">
        <f t="shared" si="0"/>
        <v>6140579.83</v>
      </c>
      <c r="AQ22" s="74">
        <f t="shared" si="0"/>
        <v>6056055.49</v>
      </c>
      <c r="AR22" s="74">
        <f t="shared" si="0"/>
        <v>6835427.997</v>
      </c>
      <c r="AS22" s="74">
        <f t="shared" si="0"/>
        <v>92743</v>
      </c>
      <c r="AT22" s="74">
        <f t="shared" si="0"/>
        <v>1676040.7</v>
      </c>
      <c r="AU22" s="74">
        <f t="shared" si="0"/>
        <v>7461</v>
      </c>
      <c r="AV22" s="74">
        <f t="shared" si="0"/>
        <v>5059183.29</v>
      </c>
      <c r="AW22" s="74">
        <f t="shared" si="0"/>
        <v>2281945</v>
      </c>
      <c r="AX22" s="74">
        <f t="shared" si="0"/>
        <v>92745</v>
      </c>
      <c r="AY22" s="74">
        <f t="shared" si="0"/>
        <v>0</v>
      </c>
      <c r="AZ22" s="74">
        <f t="shared" si="0"/>
        <v>0</v>
      </c>
      <c r="BA22" s="74">
        <f t="shared" si="0"/>
        <v>2189200</v>
      </c>
      <c r="BB22" s="74">
        <f t="shared" si="0"/>
        <v>2319116</v>
      </c>
      <c r="BC22" s="74">
        <f t="shared" si="0"/>
        <v>94616</v>
      </c>
      <c r="BD22" s="74">
        <f t="shared" si="0"/>
        <v>0</v>
      </c>
      <c r="BE22" s="74">
        <f t="shared" si="0"/>
        <v>0</v>
      </c>
      <c r="BF22" s="74">
        <f t="shared" si="0"/>
        <v>2224500</v>
      </c>
      <c r="BG22" s="74">
        <f t="shared" si="0"/>
        <v>2319116</v>
      </c>
      <c r="BH22" s="74">
        <f t="shared" si="0"/>
        <v>94616</v>
      </c>
      <c r="BI22" s="74">
        <f t="shared" si="0"/>
        <v>0</v>
      </c>
      <c r="BJ22" s="74">
        <f t="shared" si="0"/>
        <v>0</v>
      </c>
      <c r="BK22" s="74">
        <f t="shared" si="0"/>
        <v>2224500</v>
      </c>
      <c r="BL22" s="74">
        <f t="shared" si="0"/>
        <v>6622933.71</v>
      </c>
      <c r="BM22" s="74">
        <f t="shared" si="0"/>
        <v>6538409.37</v>
      </c>
      <c r="BN22" s="74">
        <f t="shared" si="0"/>
        <v>87817.13</v>
      </c>
      <c r="BO22" s="74">
        <f t="shared" si="0"/>
        <v>87817.13</v>
      </c>
      <c r="BP22" s="74">
        <f t="shared" si="0"/>
        <v>399495.75</v>
      </c>
      <c r="BQ22" s="74">
        <f t="shared" si="0"/>
        <v>399495.72</v>
      </c>
      <c r="BR22" s="74">
        <f t="shared" si="0"/>
        <v>7631</v>
      </c>
      <c r="BS22" s="74">
        <f t="shared" si="0"/>
        <v>7631</v>
      </c>
      <c r="BT22" s="74">
        <f t="shared" si="0"/>
        <v>6127989.83</v>
      </c>
      <c r="BU22" s="74">
        <f t="shared" si="0"/>
        <v>6043465.49</v>
      </c>
      <c r="BV22" s="74">
        <f t="shared" si="0"/>
        <v>6784427.997</v>
      </c>
      <c r="BW22" s="74">
        <f t="shared" si="0"/>
        <v>92743</v>
      </c>
      <c r="BX22" s="74">
        <f t="shared" si="0"/>
        <v>1625040.65</v>
      </c>
      <c r="BY22" s="74">
        <f t="shared" si="0"/>
        <v>7461</v>
      </c>
      <c r="BZ22" s="74">
        <f t="shared" si="0"/>
        <v>5059183.29</v>
      </c>
      <c r="CA22" s="74">
        <f t="shared" si="0"/>
        <v>2281945</v>
      </c>
      <c r="CB22" s="74">
        <f t="shared" si="0"/>
        <v>92745</v>
      </c>
      <c r="CC22" s="74">
        <f t="shared" si="0"/>
        <v>0</v>
      </c>
      <c r="CD22" s="74">
        <f t="shared" si="0"/>
        <v>0</v>
      </c>
      <c r="CE22" s="74">
        <f t="shared" si="0"/>
        <v>2189200</v>
      </c>
      <c r="CF22" s="74">
        <f t="shared" si="0"/>
        <v>2319116</v>
      </c>
      <c r="CG22" s="74">
        <f t="shared" si="0"/>
        <v>94616</v>
      </c>
      <c r="CH22" s="74">
        <f t="shared" si="0"/>
        <v>0</v>
      </c>
      <c r="CI22" s="74">
        <f t="shared" si="0"/>
        <v>0</v>
      </c>
      <c r="CJ22" s="74">
        <f t="shared" si="0"/>
        <v>2224500</v>
      </c>
      <c r="CK22" s="74">
        <f t="shared" si="0"/>
        <v>2319116</v>
      </c>
      <c r="CL22" s="74">
        <f t="shared" si="0"/>
        <v>94616</v>
      </c>
      <c r="CM22" s="74">
        <f t="shared" si="0"/>
        <v>0</v>
      </c>
      <c r="CN22" s="74">
        <f t="shared" si="0"/>
        <v>0</v>
      </c>
      <c r="CO22" s="74">
        <f t="shared" si="0"/>
        <v>2224500</v>
      </c>
      <c r="CP22" s="74">
        <f t="shared" si="0"/>
        <v>6685523.71</v>
      </c>
      <c r="CQ22" s="74">
        <f t="shared" si="0"/>
        <v>87817.13</v>
      </c>
      <c r="CR22" s="74">
        <f t="shared" si="0"/>
        <v>449495.75</v>
      </c>
      <c r="CS22" s="74">
        <f t="shared" si="0"/>
        <v>7631</v>
      </c>
      <c r="CT22" s="74">
        <f t="shared" si="0"/>
        <v>6140579.83</v>
      </c>
      <c r="CU22" s="74">
        <f t="shared" ref="CU22:DS22" si="1">CU23+CU35+CU38+CU44+CU50+CU51+CU56</f>
        <v>6835427.997</v>
      </c>
      <c r="CV22" s="74">
        <f t="shared" si="1"/>
        <v>92743</v>
      </c>
      <c r="CW22" s="74">
        <f t="shared" si="1"/>
        <v>1676040.7</v>
      </c>
      <c r="CX22" s="74">
        <f t="shared" si="1"/>
        <v>7461</v>
      </c>
      <c r="CY22" s="74">
        <f t="shared" si="1"/>
        <v>5059183.29</v>
      </c>
      <c r="CZ22" s="74">
        <f t="shared" si="1"/>
        <v>2281945</v>
      </c>
      <c r="DA22" s="74">
        <f t="shared" si="1"/>
        <v>92745</v>
      </c>
      <c r="DB22" s="74">
        <f t="shared" si="1"/>
        <v>0</v>
      </c>
      <c r="DC22" s="74">
        <f t="shared" si="1"/>
        <v>0</v>
      </c>
      <c r="DD22" s="74">
        <f t="shared" si="1"/>
        <v>2189200</v>
      </c>
      <c r="DE22" s="74">
        <f t="shared" si="1"/>
        <v>6622933.71</v>
      </c>
      <c r="DF22" s="74">
        <f t="shared" si="1"/>
        <v>87817.13</v>
      </c>
      <c r="DG22" s="74">
        <f t="shared" si="1"/>
        <v>399495.75</v>
      </c>
      <c r="DH22" s="74">
        <f t="shared" si="1"/>
        <v>7631</v>
      </c>
      <c r="DI22" s="74">
        <f t="shared" si="1"/>
        <v>6127989.83</v>
      </c>
      <c r="DJ22" s="74">
        <f t="shared" si="1"/>
        <v>6784427.997</v>
      </c>
      <c r="DK22" s="74">
        <f t="shared" si="1"/>
        <v>92743</v>
      </c>
      <c r="DL22" s="74">
        <f t="shared" si="1"/>
        <v>1625040.65</v>
      </c>
      <c r="DM22" s="74">
        <f t="shared" si="1"/>
        <v>7461</v>
      </c>
      <c r="DN22" s="74">
        <f t="shared" si="1"/>
        <v>5059183.29</v>
      </c>
      <c r="DO22" s="74">
        <f t="shared" si="1"/>
        <v>2281945</v>
      </c>
      <c r="DP22" s="74">
        <f t="shared" si="1"/>
        <v>92745</v>
      </c>
      <c r="DQ22" s="74">
        <f t="shared" si="1"/>
        <v>0</v>
      </c>
      <c r="DR22" s="74">
        <f t="shared" si="1"/>
        <v>0</v>
      </c>
      <c r="DS22" s="74">
        <f t="shared" si="1"/>
        <v>2189200</v>
      </c>
      <c r="DT22" s="28"/>
      <c r="DU22" s="68" t="s">
        <v>52</v>
      </c>
      <c r="DV22" s="16"/>
      <c r="DW22" s="16"/>
    </row>
    <row r="23" ht="76.5" spans="1:127">
      <c r="A23" s="11"/>
      <c r="B23" s="12">
        <v>701000000</v>
      </c>
      <c r="C23" s="13">
        <v>5</v>
      </c>
      <c r="D23" s="17" t="s">
        <v>53</v>
      </c>
      <c r="E23" s="18" t="s">
        <v>54</v>
      </c>
      <c r="F23" s="19" t="s">
        <v>51</v>
      </c>
      <c r="G23" s="19" t="s">
        <v>51</v>
      </c>
      <c r="H23" s="19" t="s">
        <v>51</v>
      </c>
      <c r="I23" s="19" t="s">
        <v>51</v>
      </c>
      <c r="J23" s="19" t="s">
        <v>51</v>
      </c>
      <c r="K23" s="19" t="s">
        <v>51</v>
      </c>
      <c r="L23" s="40" t="s">
        <v>51</v>
      </c>
      <c r="M23" s="19" t="s">
        <v>51</v>
      </c>
      <c r="N23" s="19" t="s">
        <v>51</v>
      </c>
      <c r="O23" s="19" t="s">
        <v>51</v>
      </c>
      <c r="P23" s="19" t="s">
        <v>51</v>
      </c>
      <c r="Q23" s="19" t="s">
        <v>51</v>
      </c>
      <c r="R23" s="19" t="s">
        <v>51</v>
      </c>
      <c r="S23" s="40" t="s">
        <v>51</v>
      </c>
      <c r="T23" s="19" t="s">
        <v>51</v>
      </c>
      <c r="U23" s="19" t="s">
        <v>51</v>
      </c>
      <c r="V23" s="19" t="s">
        <v>51</v>
      </c>
      <c r="W23" s="19" t="s">
        <v>51</v>
      </c>
      <c r="X23" s="19" t="s">
        <v>51</v>
      </c>
      <c r="Y23" s="19" t="s">
        <v>51</v>
      </c>
      <c r="Z23" s="19" t="s">
        <v>51</v>
      </c>
      <c r="AA23" s="19" t="s">
        <v>51</v>
      </c>
      <c r="AB23" s="19" t="s">
        <v>51</v>
      </c>
      <c r="AC23" s="19" t="s">
        <v>51</v>
      </c>
      <c r="AD23" s="19" t="s">
        <v>51</v>
      </c>
      <c r="AE23" s="19" t="s">
        <v>51</v>
      </c>
      <c r="AF23" s="19" t="s">
        <v>51</v>
      </c>
      <c r="AG23" s="18" t="s">
        <v>51</v>
      </c>
      <c r="AH23" s="75">
        <f>AH24+AH29</f>
        <v>4144596.19</v>
      </c>
      <c r="AI23" s="75">
        <f t="shared" ref="AI23:CT23" si="2">AI24+AI29</f>
        <v>4063752.43</v>
      </c>
      <c r="AJ23" s="75">
        <f t="shared" si="2"/>
        <v>0</v>
      </c>
      <c r="AK23" s="75">
        <f t="shared" si="2"/>
        <v>0</v>
      </c>
      <c r="AL23" s="75">
        <f t="shared" si="2"/>
        <v>357898.63</v>
      </c>
      <c r="AM23" s="75">
        <f t="shared" si="2"/>
        <v>357898.63</v>
      </c>
      <c r="AN23" s="75">
        <f t="shared" si="2"/>
        <v>0</v>
      </c>
      <c r="AO23" s="75">
        <f t="shared" si="2"/>
        <v>0</v>
      </c>
      <c r="AP23" s="75">
        <f t="shared" si="2"/>
        <v>3786697.56</v>
      </c>
      <c r="AQ23" s="75">
        <f t="shared" si="2"/>
        <v>3705853.8</v>
      </c>
      <c r="AR23" s="75">
        <f t="shared" si="2"/>
        <v>4070811.99</v>
      </c>
      <c r="AS23" s="75">
        <f t="shared" si="2"/>
        <v>0</v>
      </c>
      <c r="AT23" s="75">
        <f t="shared" si="2"/>
        <v>1430524.75</v>
      </c>
      <c r="AU23" s="75">
        <f t="shared" si="2"/>
        <v>0</v>
      </c>
      <c r="AV23" s="75">
        <f t="shared" si="2"/>
        <v>2640287.24</v>
      </c>
      <c r="AW23" s="75">
        <f t="shared" si="2"/>
        <v>2134470</v>
      </c>
      <c r="AX23" s="75">
        <f t="shared" si="2"/>
        <v>0</v>
      </c>
      <c r="AY23" s="75">
        <f t="shared" si="2"/>
        <v>0</v>
      </c>
      <c r="AZ23" s="75">
        <f t="shared" si="2"/>
        <v>0</v>
      </c>
      <c r="BA23" s="75">
        <f t="shared" si="2"/>
        <v>2134470</v>
      </c>
      <c r="BB23" s="75">
        <f t="shared" si="2"/>
        <v>2113275</v>
      </c>
      <c r="BC23" s="75">
        <f t="shared" si="2"/>
        <v>0</v>
      </c>
      <c r="BD23" s="75">
        <f t="shared" si="2"/>
        <v>0</v>
      </c>
      <c r="BE23" s="75">
        <f t="shared" si="2"/>
        <v>0</v>
      </c>
      <c r="BF23" s="75">
        <f t="shared" si="2"/>
        <v>2113275</v>
      </c>
      <c r="BG23" s="75">
        <f t="shared" si="2"/>
        <v>2113275</v>
      </c>
      <c r="BH23" s="75">
        <f t="shared" si="2"/>
        <v>0</v>
      </c>
      <c r="BI23" s="75">
        <f t="shared" si="2"/>
        <v>0</v>
      </c>
      <c r="BJ23" s="75">
        <f t="shared" si="2"/>
        <v>0</v>
      </c>
      <c r="BK23" s="75">
        <f t="shared" si="2"/>
        <v>2113275</v>
      </c>
      <c r="BL23" s="75">
        <f t="shared" si="2"/>
        <v>4120596.19</v>
      </c>
      <c r="BM23" s="75">
        <f t="shared" si="2"/>
        <v>4039752.43</v>
      </c>
      <c r="BN23" s="75">
        <f t="shared" si="2"/>
        <v>0</v>
      </c>
      <c r="BO23" s="75">
        <f t="shared" si="2"/>
        <v>0</v>
      </c>
      <c r="BP23" s="75">
        <f t="shared" si="2"/>
        <v>333898.63</v>
      </c>
      <c r="BQ23" s="75">
        <f t="shared" si="2"/>
        <v>333898.6</v>
      </c>
      <c r="BR23" s="75">
        <f t="shared" si="2"/>
        <v>0</v>
      </c>
      <c r="BS23" s="75">
        <f t="shared" si="2"/>
        <v>0</v>
      </c>
      <c r="BT23" s="75">
        <f t="shared" si="2"/>
        <v>3786697.56</v>
      </c>
      <c r="BU23" s="75">
        <f t="shared" si="2"/>
        <v>3705853.8</v>
      </c>
      <c r="BV23" s="75">
        <f t="shared" si="2"/>
        <v>4019811.99</v>
      </c>
      <c r="BW23" s="75">
        <f t="shared" si="2"/>
        <v>0</v>
      </c>
      <c r="BX23" s="75">
        <f t="shared" si="2"/>
        <v>1379524.7</v>
      </c>
      <c r="BY23" s="75">
        <f t="shared" si="2"/>
        <v>0</v>
      </c>
      <c r="BZ23" s="75">
        <f t="shared" si="2"/>
        <v>2640287.24</v>
      </c>
      <c r="CA23" s="75">
        <f t="shared" si="2"/>
        <v>2134470</v>
      </c>
      <c r="CB23" s="75">
        <f t="shared" si="2"/>
        <v>0</v>
      </c>
      <c r="CC23" s="75">
        <f t="shared" si="2"/>
        <v>0</v>
      </c>
      <c r="CD23" s="75">
        <f t="shared" si="2"/>
        <v>0</v>
      </c>
      <c r="CE23" s="75">
        <f t="shared" si="2"/>
        <v>2134470</v>
      </c>
      <c r="CF23" s="75">
        <f t="shared" si="2"/>
        <v>2113275</v>
      </c>
      <c r="CG23" s="75">
        <f t="shared" si="2"/>
        <v>0</v>
      </c>
      <c r="CH23" s="75">
        <f t="shared" si="2"/>
        <v>0</v>
      </c>
      <c r="CI23" s="75">
        <f t="shared" si="2"/>
        <v>0</v>
      </c>
      <c r="CJ23" s="75">
        <f t="shared" si="2"/>
        <v>2113275</v>
      </c>
      <c r="CK23" s="75">
        <f t="shared" si="2"/>
        <v>2113275</v>
      </c>
      <c r="CL23" s="75">
        <f t="shared" si="2"/>
        <v>0</v>
      </c>
      <c r="CM23" s="75">
        <f t="shared" si="2"/>
        <v>0</v>
      </c>
      <c r="CN23" s="75">
        <f t="shared" si="2"/>
        <v>0</v>
      </c>
      <c r="CO23" s="75">
        <f t="shared" si="2"/>
        <v>2113275</v>
      </c>
      <c r="CP23" s="75">
        <f t="shared" si="2"/>
        <v>4144596.19</v>
      </c>
      <c r="CQ23" s="75">
        <f t="shared" si="2"/>
        <v>0</v>
      </c>
      <c r="CR23" s="75">
        <f t="shared" si="2"/>
        <v>357898.63</v>
      </c>
      <c r="CS23" s="75">
        <f t="shared" si="2"/>
        <v>0</v>
      </c>
      <c r="CT23" s="75">
        <f t="shared" si="2"/>
        <v>3786697.56</v>
      </c>
      <c r="CU23" s="75">
        <f t="shared" ref="CU23:DS23" si="3">CU24+CU29</f>
        <v>4070811.99</v>
      </c>
      <c r="CV23" s="75">
        <f t="shared" si="3"/>
        <v>0</v>
      </c>
      <c r="CW23" s="75">
        <f t="shared" si="3"/>
        <v>1430524.75</v>
      </c>
      <c r="CX23" s="75">
        <f t="shared" si="3"/>
        <v>0</v>
      </c>
      <c r="CY23" s="75">
        <f t="shared" si="3"/>
        <v>2640287.24</v>
      </c>
      <c r="CZ23" s="75">
        <f t="shared" si="3"/>
        <v>2134470</v>
      </c>
      <c r="DA23" s="75">
        <f t="shared" si="3"/>
        <v>0</v>
      </c>
      <c r="DB23" s="75">
        <f t="shared" si="3"/>
        <v>0</v>
      </c>
      <c r="DC23" s="75">
        <f t="shared" si="3"/>
        <v>0</v>
      </c>
      <c r="DD23" s="75">
        <f t="shared" si="3"/>
        <v>2134470</v>
      </c>
      <c r="DE23" s="75">
        <f t="shared" si="3"/>
        <v>4120596.19</v>
      </c>
      <c r="DF23" s="75">
        <f t="shared" si="3"/>
        <v>0</v>
      </c>
      <c r="DG23" s="75">
        <f t="shared" si="3"/>
        <v>333898.63</v>
      </c>
      <c r="DH23" s="75">
        <f t="shared" si="3"/>
        <v>0</v>
      </c>
      <c r="DI23" s="75">
        <f t="shared" si="3"/>
        <v>3786697.56</v>
      </c>
      <c r="DJ23" s="75">
        <f t="shared" si="3"/>
        <v>4019811.99</v>
      </c>
      <c r="DK23" s="75">
        <f t="shared" si="3"/>
        <v>0</v>
      </c>
      <c r="DL23" s="75">
        <f t="shared" si="3"/>
        <v>1379524.7</v>
      </c>
      <c r="DM23" s="75">
        <f t="shared" si="3"/>
        <v>0</v>
      </c>
      <c r="DN23" s="75">
        <f t="shared" si="3"/>
        <v>2640287.24</v>
      </c>
      <c r="DO23" s="75">
        <f t="shared" si="3"/>
        <v>2134470</v>
      </c>
      <c r="DP23" s="75">
        <f t="shared" si="3"/>
        <v>0</v>
      </c>
      <c r="DQ23" s="75">
        <f t="shared" si="3"/>
        <v>0</v>
      </c>
      <c r="DR23" s="75">
        <f t="shared" si="3"/>
        <v>0</v>
      </c>
      <c r="DS23" s="75">
        <f t="shared" si="3"/>
        <v>2134470</v>
      </c>
      <c r="DT23" s="69"/>
      <c r="DU23" s="68" t="s">
        <v>52</v>
      </c>
      <c r="DV23" s="19"/>
      <c r="DW23" s="19"/>
    </row>
    <row r="24" ht="76.5" spans="1:127">
      <c r="A24" s="11"/>
      <c r="B24" s="12">
        <v>701010000</v>
      </c>
      <c r="C24" s="13">
        <v>5</v>
      </c>
      <c r="D24" s="20" t="s">
        <v>55</v>
      </c>
      <c r="E24" s="18" t="s">
        <v>56</v>
      </c>
      <c r="F24" s="13" t="s">
        <v>51</v>
      </c>
      <c r="G24" s="13" t="s">
        <v>51</v>
      </c>
      <c r="H24" s="13" t="s">
        <v>51</v>
      </c>
      <c r="I24" s="13" t="s">
        <v>51</v>
      </c>
      <c r="J24" s="13" t="s">
        <v>51</v>
      </c>
      <c r="K24" s="13" t="s">
        <v>51</v>
      </c>
      <c r="L24" s="41" t="s">
        <v>51</v>
      </c>
      <c r="M24" s="13" t="s">
        <v>51</v>
      </c>
      <c r="N24" s="13" t="s">
        <v>51</v>
      </c>
      <c r="O24" s="13" t="s">
        <v>51</v>
      </c>
      <c r="P24" s="13" t="s">
        <v>51</v>
      </c>
      <c r="Q24" s="13" t="s">
        <v>51</v>
      </c>
      <c r="R24" s="13" t="s">
        <v>51</v>
      </c>
      <c r="S24" s="41" t="s">
        <v>51</v>
      </c>
      <c r="T24" s="13" t="s">
        <v>51</v>
      </c>
      <c r="U24" s="13" t="s">
        <v>51</v>
      </c>
      <c r="V24" s="13" t="s">
        <v>51</v>
      </c>
      <c r="W24" s="13" t="s">
        <v>51</v>
      </c>
      <c r="X24" s="13" t="s">
        <v>51</v>
      </c>
      <c r="Y24" s="13" t="s">
        <v>51</v>
      </c>
      <c r="Z24" s="13" t="s">
        <v>51</v>
      </c>
      <c r="AA24" s="13" t="s">
        <v>51</v>
      </c>
      <c r="AB24" s="13" t="s">
        <v>51</v>
      </c>
      <c r="AC24" s="13" t="s">
        <v>51</v>
      </c>
      <c r="AD24" s="13" t="s">
        <v>51</v>
      </c>
      <c r="AE24" s="13" t="s">
        <v>51</v>
      </c>
      <c r="AF24" s="13" t="s">
        <v>51</v>
      </c>
      <c r="AG24" s="21" t="s">
        <v>51</v>
      </c>
      <c r="AH24" s="76">
        <f>AH25+AH26+AH28+AH27</f>
        <v>3396948.7</v>
      </c>
      <c r="AI24" s="76">
        <f t="shared" ref="AI24:CT24" si="4">AI25+AI26+AI28+AI27</f>
        <v>3373646.08</v>
      </c>
      <c r="AJ24" s="76">
        <f t="shared" si="4"/>
        <v>0</v>
      </c>
      <c r="AK24" s="76">
        <f t="shared" si="4"/>
        <v>0</v>
      </c>
      <c r="AL24" s="76">
        <f t="shared" si="4"/>
        <v>357898.63</v>
      </c>
      <c r="AM24" s="76">
        <f t="shared" si="4"/>
        <v>357898.63</v>
      </c>
      <c r="AN24" s="76">
        <f t="shared" si="4"/>
        <v>0</v>
      </c>
      <c r="AO24" s="76">
        <f t="shared" si="4"/>
        <v>0</v>
      </c>
      <c r="AP24" s="76">
        <f t="shared" si="4"/>
        <v>3039050.07</v>
      </c>
      <c r="AQ24" s="76">
        <f t="shared" si="4"/>
        <v>3015747.45</v>
      </c>
      <c r="AR24" s="76">
        <f t="shared" si="4"/>
        <v>3221024.18</v>
      </c>
      <c r="AS24" s="76">
        <f t="shared" si="4"/>
        <v>0</v>
      </c>
      <c r="AT24" s="76">
        <f t="shared" si="4"/>
        <v>1430524.75</v>
      </c>
      <c r="AU24" s="76">
        <f t="shared" si="4"/>
        <v>0</v>
      </c>
      <c r="AV24" s="76">
        <f t="shared" si="4"/>
        <v>1790499.43</v>
      </c>
      <c r="AW24" s="76">
        <f t="shared" si="4"/>
        <v>1398370</v>
      </c>
      <c r="AX24" s="76">
        <f t="shared" si="4"/>
        <v>0</v>
      </c>
      <c r="AY24" s="76">
        <f t="shared" si="4"/>
        <v>0</v>
      </c>
      <c r="AZ24" s="76">
        <f t="shared" si="4"/>
        <v>0</v>
      </c>
      <c r="BA24" s="76">
        <f t="shared" si="4"/>
        <v>1398370</v>
      </c>
      <c r="BB24" s="76">
        <f t="shared" si="4"/>
        <v>1357275</v>
      </c>
      <c r="BC24" s="76">
        <f t="shared" si="4"/>
        <v>0</v>
      </c>
      <c r="BD24" s="76">
        <f t="shared" si="4"/>
        <v>0</v>
      </c>
      <c r="BE24" s="76">
        <f t="shared" si="4"/>
        <v>0</v>
      </c>
      <c r="BF24" s="76">
        <f t="shared" si="4"/>
        <v>1357275</v>
      </c>
      <c r="BG24" s="76">
        <f t="shared" si="4"/>
        <v>1357275</v>
      </c>
      <c r="BH24" s="76">
        <f t="shared" si="4"/>
        <v>0</v>
      </c>
      <c r="BI24" s="76">
        <f t="shared" si="4"/>
        <v>0</v>
      </c>
      <c r="BJ24" s="76">
        <f t="shared" si="4"/>
        <v>0</v>
      </c>
      <c r="BK24" s="76">
        <f t="shared" si="4"/>
        <v>1357275</v>
      </c>
      <c r="BL24" s="76">
        <f t="shared" si="4"/>
        <v>3372948.7</v>
      </c>
      <c r="BM24" s="76">
        <f t="shared" si="4"/>
        <v>3349646.08</v>
      </c>
      <c r="BN24" s="76">
        <f t="shared" si="4"/>
        <v>0</v>
      </c>
      <c r="BO24" s="76">
        <f t="shared" si="4"/>
        <v>0</v>
      </c>
      <c r="BP24" s="76">
        <f t="shared" si="4"/>
        <v>333898.63</v>
      </c>
      <c r="BQ24" s="76">
        <f t="shared" si="4"/>
        <v>333898.6</v>
      </c>
      <c r="BR24" s="76">
        <f t="shared" si="4"/>
        <v>0</v>
      </c>
      <c r="BS24" s="76">
        <f t="shared" si="4"/>
        <v>0</v>
      </c>
      <c r="BT24" s="76">
        <f t="shared" si="4"/>
        <v>3039050.07</v>
      </c>
      <c r="BU24" s="76">
        <f t="shared" si="4"/>
        <v>3015747.45</v>
      </c>
      <c r="BV24" s="76">
        <f t="shared" si="4"/>
        <v>3170024.18</v>
      </c>
      <c r="BW24" s="76">
        <f t="shared" si="4"/>
        <v>0</v>
      </c>
      <c r="BX24" s="76">
        <f t="shared" si="4"/>
        <v>1379524.7</v>
      </c>
      <c r="BY24" s="76">
        <f t="shared" si="4"/>
        <v>0</v>
      </c>
      <c r="BZ24" s="76">
        <f t="shared" si="4"/>
        <v>1790499.43</v>
      </c>
      <c r="CA24" s="76">
        <f t="shared" si="4"/>
        <v>1398370</v>
      </c>
      <c r="CB24" s="76">
        <f t="shared" si="4"/>
        <v>0</v>
      </c>
      <c r="CC24" s="76">
        <f t="shared" si="4"/>
        <v>0</v>
      </c>
      <c r="CD24" s="76">
        <f t="shared" si="4"/>
        <v>0</v>
      </c>
      <c r="CE24" s="76">
        <f t="shared" si="4"/>
        <v>1398370</v>
      </c>
      <c r="CF24" s="76">
        <f t="shared" si="4"/>
        <v>1357275</v>
      </c>
      <c r="CG24" s="76">
        <f t="shared" si="4"/>
        <v>0</v>
      </c>
      <c r="CH24" s="76">
        <f t="shared" si="4"/>
        <v>0</v>
      </c>
      <c r="CI24" s="76">
        <f t="shared" si="4"/>
        <v>0</v>
      </c>
      <c r="CJ24" s="76">
        <f t="shared" si="4"/>
        <v>1357275</v>
      </c>
      <c r="CK24" s="76">
        <f t="shared" si="4"/>
        <v>1357275</v>
      </c>
      <c r="CL24" s="76">
        <f t="shared" si="4"/>
        <v>0</v>
      </c>
      <c r="CM24" s="76">
        <f t="shared" si="4"/>
        <v>0</v>
      </c>
      <c r="CN24" s="76">
        <f t="shared" si="4"/>
        <v>0</v>
      </c>
      <c r="CO24" s="76">
        <f t="shared" si="4"/>
        <v>1357275</v>
      </c>
      <c r="CP24" s="76">
        <f t="shared" si="4"/>
        <v>3396948.7</v>
      </c>
      <c r="CQ24" s="76">
        <f t="shared" si="4"/>
        <v>0</v>
      </c>
      <c r="CR24" s="76">
        <f t="shared" si="4"/>
        <v>357898.63</v>
      </c>
      <c r="CS24" s="76">
        <f t="shared" si="4"/>
        <v>0</v>
      </c>
      <c r="CT24" s="76">
        <f t="shared" si="4"/>
        <v>3039050.07</v>
      </c>
      <c r="CU24" s="76">
        <f t="shared" ref="CU24:DS24" si="5">CU25+CU26+CU28+CU27</f>
        <v>3221024.18</v>
      </c>
      <c r="CV24" s="76">
        <f t="shared" si="5"/>
        <v>0</v>
      </c>
      <c r="CW24" s="76">
        <f t="shared" si="5"/>
        <v>1430524.75</v>
      </c>
      <c r="CX24" s="76">
        <f t="shared" si="5"/>
        <v>0</v>
      </c>
      <c r="CY24" s="76">
        <f t="shared" si="5"/>
        <v>1790499.43</v>
      </c>
      <c r="CZ24" s="76">
        <f t="shared" si="5"/>
        <v>1398370</v>
      </c>
      <c r="DA24" s="76">
        <f t="shared" si="5"/>
        <v>0</v>
      </c>
      <c r="DB24" s="76">
        <f t="shared" si="5"/>
        <v>0</v>
      </c>
      <c r="DC24" s="76">
        <f t="shared" si="5"/>
        <v>0</v>
      </c>
      <c r="DD24" s="76">
        <f t="shared" si="5"/>
        <v>1398370</v>
      </c>
      <c r="DE24" s="76">
        <f t="shared" si="5"/>
        <v>3372948.7</v>
      </c>
      <c r="DF24" s="76">
        <f t="shared" si="5"/>
        <v>0</v>
      </c>
      <c r="DG24" s="76">
        <f t="shared" si="5"/>
        <v>333898.63</v>
      </c>
      <c r="DH24" s="76">
        <f t="shared" si="5"/>
        <v>0</v>
      </c>
      <c r="DI24" s="76">
        <f t="shared" si="5"/>
        <v>3039050.07</v>
      </c>
      <c r="DJ24" s="76">
        <f t="shared" si="5"/>
        <v>3170024.18</v>
      </c>
      <c r="DK24" s="76">
        <f t="shared" si="5"/>
        <v>0</v>
      </c>
      <c r="DL24" s="76">
        <f t="shared" si="5"/>
        <v>1379524.7</v>
      </c>
      <c r="DM24" s="76">
        <f t="shared" si="5"/>
        <v>0</v>
      </c>
      <c r="DN24" s="76">
        <f t="shared" si="5"/>
        <v>1790499.43</v>
      </c>
      <c r="DO24" s="76">
        <f t="shared" si="5"/>
        <v>1398370</v>
      </c>
      <c r="DP24" s="76">
        <f t="shared" si="5"/>
        <v>0</v>
      </c>
      <c r="DQ24" s="76">
        <f t="shared" si="5"/>
        <v>0</v>
      </c>
      <c r="DR24" s="76">
        <f t="shared" si="5"/>
        <v>0</v>
      </c>
      <c r="DS24" s="76">
        <f t="shared" si="5"/>
        <v>1398370</v>
      </c>
      <c r="DT24" s="22"/>
      <c r="DU24" s="68" t="s">
        <v>52</v>
      </c>
      <c r="DV24" s="13"/>
      <c r="DW24" s="13"/>
    </row>
    <row r="25" ht="127.5" spans="1:127">
      <c r="A25" s="11"/>
      <c r="B25" s="12">
        <v>701010003</v>
      </c>
      <c r="C25" s="21">
        <v>5</v>
      </c>
      <c r="D25" s="20" t="s">
        <v>57</v>
      </c>
      <c r="E25" s="18">
        <v>6505</v>
      </c>
      <c r="F25" s="22" t="s">
        <v>58</v>
      </c>
      <c r="G25" s="22" t="s">
        <v>59</v>
      </c>
      <c r="H25" s="22" t="s">
        <v>60</v>
      </c>
      <c r="I25" s="22"/>
      <c r="J25" s="22"/>
      <c r="K25" s="22"/>
      <c r="L25" s="42"/>
      <c r="M25" s="22"/>
      <c r="N25" s="22"/>
      <c r="O25" s="22"/>
      <c r="P25" s="22"/>
      <c r="Q25" s="22"/>
      <c r="R25" s="22"/>
      <c r="S25" s="42"/>
      <c r="T25" s="22"/>
      <c r="U25" s="22"/>
      <c r="V25" s="22"/>
      <c r="W25" s="22"/>
      <c r="X25" s="22"/>
      <c r="Y25" s="22"/>
      <c r="Z25" s="22" t="s">
        <v>61</v>
      </c>
      <c r="AA25" s="22" t="s">
        <v>62</v>
      </c>
      <c r="AB25" s="22" t="s">
        <v>63</v>
      </c>
      <c r="AC25" s="22" t="s">
        <v>64</v>
      </c>
      <c r="AD25" s="22" t="s">
        <v>65</v>
      </c>
      <c r="AE25" s="22" t="s">
        <v>66</v>
      </c>
      <c r="AF25" s="21" t="s">
        <v>67</v>
      </c>
      <c r="AG25" s="21" t="s">
        <v>68</v>
      </c>
      <c r="AH25" s="77">
        <v>114000</v>
      </c>
      <c r="AI25" s="77">
        <v>114000</v>
      </c>
      <c r="AJ25" s="78">
        <v>0</v>
      </c>
      <c r="AK25" s="78">
        <v>0</v>
      </c>
      <c r="AL25" s="78">
        <v>0</v>
      </c>
      <c r="AM25" s="78">
        <v>0</v>
      </c>
      <c r="AN25" s="78">
        <v>0</v>
      </c>
      <c r="AO25" s="78">
        <v>0</v>
      </c>
      <c r="AP25" s="77">
        <v>114000</v>
      </c>
      <c r="AQ25" s="77">
        <v>114000</v>
      </c>
      <c r="AR25" s="77">
        <v>9800</v>
      </c>
      <c r="AS25" s="78">
        <v>0</v>
      </c>
      <c r="AT25" s="78">
        <v>0</v>
      </c>
      <c r="AU25" s="78">
        <v>0</v>
      </c>
      <c r="AV25" s="77">
        <v>9800</v>
      </c>
      <c r="AW25" s="77">
        <v>0</v>
      </c>
      <c r="AX25" s="78">
        <v>0</v>
      </c>
      <c r="AY25" s="78">
        <v>0</v>
      </c>
      <c r="AZ25" s="78">
        <v>0</v>
      </c>
      <c r="BA25" s="77">
        <v>0</v>
      </c>
      <c r="BB25" s="77">
        <v>0</v>
      </c>
      <c r="BC25" s="78">
        <v>0</v>
      </c>
      <c r="BD25" s="78">
        <v>0</v>
      </c>
      <c r="BE25" s="78">
        <v>0</v>
      </c>
      <c r="BF25" s="77">
        <v>0</v>
      </c>
      <c r="BG25" s="77">
        <v>0</v>
      </c>
      <c r="BH25" s="78">
        <v>0</v>
      </c>
      <c r="BI25" s="78">
        <v>0</v>
      </c>
      <c r="BJ25" s="78">
        <v>0</v>
      </c>
      <c r="BK25" s="77">
        <v>0</v>
      </c>
      <c r="BL25" s="77">
        <v>114000</v>
      </c>
      <c r="BM25" s="77">
        <v>114000</v>
      </c>
      <c r="BN25" s="78">
        <v>0</v>
      </c>
      <c r="BO25" s="78">
        <v>0</v>
      </c>
      <c r="BP25" s="78">
        <v>0</v>
      </c>
      <c r="BQ25" s="78">
        <v>0</v>
      </c>
      <c r="BR25" s="78">
        <v>0</v>
      </c>
      <c r="BS25" s="78">
        <v>0</v>
      </c>
      <c r="BT25" s="77">
        <v>114000</v>
      </c>
      <c r="BU25" s="77">
        <v>114000</v>
      </c>
      <c r="BV25" s="77">
        <f>AR25</f>
        <v>9800</v>
      </c>
      <c r="BW25" s="78">
        <v>0</v>
      </c>
      <c r="BX25" s="78">
        <v>0</v>
      </c>
      <c r="BY25" s="78">
        <v>0</v>
      </c>
      <c r="BZ25" s="77">
        <f t="shared" ref="BZ25:BZ27" si="6">AV25</f>
        <v>9800</v>
      </c>
      <c r="CA25" s="77">
        <v>0</v>
      </c>
      <c r="CB25" s="78">
        <v>0</v>
      </c>
      <c r="CC25" s="78">
        <v>0</v>
      </c>
      <c r="CD25" s="78">
        <v>0</v>
      </c>
      <c r="CE25" s="77">
        <v>0</v>
      </c>
      <c r="CF25" s="77">
        <v>0</v>
      </c>
      <c r="CG25" s="78">
        <v>0</v>
      </c>
      <c r="CH25" s="78">
        <v>0</v>
      </c>
      <c r="CI25" s="78">
        <v>0</v>
      </c>
      <c r="CJ25" s="77">
        <v>0</v>
      </c>
      <c r="CK25" s="77">
        <v>0</v>
      </c>
      <c r="CL25" s="78">
        <v>0</v>
      </c>
      <c r="CM25" s="78">
        <v>0</v>
      </c>
      <c r="CN25" s="78">
        <v>0</v>
      </c>
      <c r="CO25" s="77">
        <v>0</v>
      </c>
      <c r="CP25" s="77">
        <f>AH25</f>
        <v>114000</v>
      </c>
      <c r="CQ25" s="78">
        <v>0</v>
      </c>
      <c r="CR25" s="78">
        <v>0</v>
      </c>
      <c r="CS25" s="78">
        <v>0</v>
      </c>
      <c r="CT25" s="77">
        <f>AP25</f>
        <v>114000</v>
      </c>
      <c r="CU25" s="77">
        <f>AR25</f>
        <v>9800</v>
      </c>
      <c r="CV25" s="78">
        <v>0</v>
      </c>
      <c r="CW25" s="78">
        <v>0</v>
      </c>
      <c r="CX25" s="78">
        <v>0</v>
      </c>
      <c r="CY25" s="77">
        <f>AV25</f>
        <v>9800</v>
      </c>
      <c r="CZ25" s="77">
        <v>0</v>
      </c>
      <c r="DA25" s="78">
        <v>0</v>
      </c>
      <c r="DB25" s="78">
        <v>0</v>
      </c>
      <c r="DC25" s="78">
        <v>0</v>
      </c>
      <c r="DD25" s="77">
        <v>0</v>
      </c>
      <c r="DE25" s="77">
        <f>BL25</f>
        <v>114000</v>
      </c>
      <c r="DF25" s="78">
        <v>0</v>
      </c>
      <c r="DG25" s="78">
        <v>0</v>
      </c>
      <c r="DH25" s="78">
        <v>0</v>
      </c>
      <c r="DI25" s="77">
        <f>BT25</f>
        <v>114000</v>
      </c>
      <c r="DJ25" s="77">
        <f>BV25</f>
        <v>9800</v>
      </c>
      <c r="DK25" s="78">
        <v>0</v>
      </c>
      <c r="DL25" s="78">
        <v>0</v>
      </c>
      <c r="DM25" s="78">
        <v>0</v>
      </c>
      <c r="DN25" s="77">
        <f>BZ25</f>
        <v>9800</v>
      </c>
      <c r="DO25" s="77">
        <v>0</v>
      </c>
      <c r="DP25" s="78">
        <v>0</v>
      </c>
      <c r="DQ25" s="78">
        <v>0</v>
      </c>
      <c r="DR25" s="78">
        <v>0</v>
      </c>
      <c r="DS25" s="77">
        <v>0</v>
      </c>
      <c r="DT25" s="22" t="s">
        <v>69</v>
      </c>
      <c r="DU25" s="70" t="s">
        <v>52</v>
      </c>
      <c r="DV25" s="21">
        <v>0</v>
      </c>
      <c r="DW25" s="71" t="s">
        <v>70</v>
      </c>
    </row>
    <row r="26" ht="153" spans="1:127">
      <c r="A26" s="11"/>
      <c r="B26" s="12">
        <v>701010006</v>
      </c>
      <c r="C26" s="21">
        <v>5</v>
      </c>
      <c r="D26" s="20" t="s">
        <v>71</v>
      </c>
      <c r="E26" s="18">
        <v>6508</v>
      </c>
      <c r="F26" s="22" t="s">
        <v>72</v>
      </c>
      <c r="G26" s="22" t="s">
        <v>62</v>
      </c>
      <c r="H26" s="22" t="s">
        <v>73</v>
      </c>
      <c r="I26" s="22"/>
      <c r="J26" s="22"/>
      <c r="K26" s="22"/>
      <c r="L26" s="42"/>
      <c r="M26" s="22"/>
      <c r="N26" s="22"/>
      <c r="O26" s="22"/>
      <c r="P26" s="22"/>
      <c r="Q26" s="22"/>
      <c r="R26" s="22"/>
      <c r="S26" s="42"/>
      <c r="T26" s="22"/>
      <c r="U26" s="22"/>
      <c r="V26" s="22"/>
      <c r="W26" s="22"/>
      <c r="X26" s="22"/>
      <c r="Y26" s="22"/>
      <c r="Z26" s="22" t="s">
        <v>74</v>
      </c>
      <c r="AA26" s="22" t="s">
        <v>62</v>
      </c>
      <c r="AB26" s="22" t="s">
        <v>75</v>
      </c>
      <c r="AC26" s="22" t="s">
        <v>76</v>
      </c>
      <c r="AD26" s="22" t="s">
        <v>77</v>
      </c>
      <c r="AE26" s="22" t="s">
        <v>78</v>
      </c>
      <c r="AF26" s="21" t="s">
        <v>79</v>
      </c>
      <c r="AG26" s="21" t="s">
        <v>80</v>
      </c>
      <c r="AH26" s="77">
        <v>2945465.46</v>
      </c>
      <c r="AI26" s="77">
        <v>2943831.23</v>
      </c>
      <c r="AJ26" s="78"/>
      <c r="AK26" s="78"/>
      <c r="AL26" s="78">
        <v>357898.63</v>
      </c>
      <c r="AM26" s="78">
        <v>357898.63</v>
      </c>
      <c r="AN26" s="78"/>
      <c r="AO26" s="78"/>
      <c r="AP26" s="77">
        <v>2587566.83</v>
      </c>
      <c r="AQ26" s="77">
        <v>2585932.6</v>
      </c>
      <c r="AR26" s="77">
        <f>AT26+AV26</f>
        <v>2693171.1</v>
      </c>
      <c r="AS26" s="78"/>
      <c r="AT26" s="78">
        <v>1267524.75</v>
      </c>
      <c r="AU26" s="78"/>
      <c r="AV26" s="77">
        <v>1425646.35</v>
      </c>
      <c r="AW26" s="77">
        <v>1398370</v>
      </c>
      <c r="AX26" s="78"/>
      <c r="AY26" s="78"/>
      <c r="AZ26" s="78"/>
      <c r="BA26" s="77">
        <v>1398370</v>
      </c>
      <c r="BB26" s="77">
        <v>1357275</v>
      </c>
      <c r="BC26" s="78"/>
      <c r="BD26" s="78"/>
      <c r="BE26" s="78"/>
      <c r="BF26" s="77">
        <v>1357275</v>
      </c>
      <c r="BG26" s="77">
        <f>BB26</f>
        <v>1357275</v>
      </c>
      <c r="BH26" s="78"/>
      <c r="BI26" s="78"/>
      <c r="BJ26" s="78"/>
      <c r="BK26" s="77">
        <f>BF26</f>
        <v>1357275</v>
      </c>
      <c r="BL26" s="77">
        <v>2921465.46</v>
      </c>
      <c r="BM26" s="77">
        <v>2919831.23</v>
      </c>
      <c r="BN26" s="78"/>
      <c r="BO26" s="78"/>
      <c r="BP26" s="78">
        <v>333898.63</v>
      </c>
      <c r="BQ26" s="78">
        <v>333898.6</v>
      </c>
      <c r="BR26" s="78"/>
      <c r="BS26" s="78"/>
      <c r="BT26" s="77">
        <v>2587566.83</v>
      </c>
      <c r="BU26" s="77">
        <v>2585932.6</v>
      </c>
      <c r="BV26" s="77">
        <f>AR26-51000</f>
        <v>2642171.1</v>
      </c>
      <c r="BW26" s="78"/>
      <c r="BX26" s="78">
        <v>1216524.7</v>
      </c>
      <c r="BY26" s="78"/>
      <c r="BZ26" s="77">
        <f t="shared" si="6"/>
        <v>1425646.35</v>
      </c>
      <c r="CA26" s="77">
        <v>1398370</v>
      </c>
      <c r="CB26" s="78"/>
      <c r="CC26" s="78"/>
      <c r="CD26" s="78"/>
      <c r="CE26" s="77">
        <v>1398370</v>
      </c>
      <c r="CF26" s="77">
        <v>1357275</v>
      </c>
      <c r="CG26" s="78"/>
      <c r="CH26" s="78"/>
      <c r="CI26" s="78"/>
      <c r="CJ26" s="77">
        <v>1357275</v>
      </c>
      <c r="CK26" s="77">
        <f>CF26</f>
        <v>1357275</v>
      </c>
      <c r="CL26" s="78"/>
      <c r="CM26" s="78"/>
      <c r="CN26" s="78"/>
      <c r="CO26" s="77">
        <f>CJ26</f>
        <v>1357275</v>
      </c>
      <c r="CP26" s="77">
        <f t="shared" ref="CP26:CP34" si="7">AH26</f>
        <v>2945465.46</v>
      </c>
      <c r="CQ26" s="78"/>
      <c r="CR26" s="78">
        <f>AL26</f>
        <v>357898.63</v>
      </c>
      <c r="CS26" s="78"/>
      <c r="CT26" s="77">
        <f t="shared" ref="CT26:CT34" si="8">AP26</f>
        <v>2587566.83</v>
      </c>
      <c r="CU26" s="77">
        <f t="shared" ref="CU26:CU34" si="9">AR26</f>
        <v>2693171.1</v>
      </c>
      <c r="CV26" s="78"/>
      <c r="CW26" s="78">
        <f>AT26</f>
        <v>1267524.75</v>
      </c>
      <c r="CX26" s="78"/>
      <c r="CY26" s="77">
        <f t="shared" ref="CY26:CY34" si="10">AV26</f>
        <v>1425646.35</v>
      </c>
      <c r="CZ26" s="77">
        <f>CA26</f>
        <v>1398370</v>
      </c>
      <c r="DA26" s="78"/>
      <c r="DB26" s="78"/>
      <c r="DC26" s="78"/>
      <c r="DD26" s="77">
        <f>BA26</f>
        <v>1398370</v>
      </c>
      <c r="DE26" s="77">
        <f t="shared" ref="DE26:DE34" si="11">BL26</f>
        <v>2921465.46</v>
      </c>
      <c r="DF26" s="78"/>
      <c r="DG26" s="78">
        <f>BP26</f>
        <v>333898.63</v>
      </c>
      <c r="DH26" s="78"/>
      <c r="DI26" s="77">
        <f t="shared" ref="DI26:DI34" si="12">BT26</f>
        <v>2587566.83</v>
      </c>
      <c r="DJ26" s="77">
        <f>BV26</f>
        <v>2642171.1</v>
      </c>
      <c r="DK26" s="78"/>
      <c r="DL26" s="78">
        <f>BX26</f>
        <v>1216524.7</v>
      </c>
      <c r="DM26" s="78"/>
      <c r="DN26" s="77">
        <f t="shared" ref="DN26:DO34" si="13">BZ26</f>
        <v>1425646.35</v>
      </c>
      <c r="DO26" s="77">
        <f>CA26</f>
        <v>1398370</v>
      </c>
      <c r="DP26" s="78"/>
      <c r="DQ26" s="78"/>
      <c r="DR26" s="78"/>
      <c r="DS26" s="77">
        <f>CE26</f>
        <v>1398370</v>
      </c>
      <c r="DT26" s="22" t="s">
        <v>69</v>
      </c>
      <c r="DU26" s="70" t="s">
        <v>52</v>
      </c>
      <c r="DV26" s="21">
        <v>0</v>
      </c>
      <c r="DW26" s="71" t="s">
        <v>70</v>
      </c>
    </row>
    <row r="27" ht="229.5" spans="1:127">
      <c r="A27" s="11"/>
      <c r="B27" s="12">
        <v>701010011</v>
      </c>
      <c r="C27" s="21">
        <v>5</v>
      </c>
      <c r="D27" s="20" t="s">
        <v>81</v>
      </c>
      <c r="E27" s="18">
        <v>6513</v>
      </c>
      <c r="F27" s="22" t="s">
        <v>82</v>
      </c>
      <c r="G27" s="22" t="s">
        <v>83</v>
      </c>
      <c r="H27" s="22" t="s">
        <v>84</v>
      </c>
      <c r="I27" s="22"/>
      <c r="J27" s="22"/>
      <c r="K27" s="22"/>
      <c r="L27" s="42"/>
      <c r="M27" s="22"/>
      <c r="N27" s="22"/>
      <c r="O27" s="22"/>
      <c r="P27" s="22"/>
      <c r="Q27" s="22"/>
      <c r="R27" s="22"/>
      <c r="S27" s="42"/>
      <c r="T27" s="22"/>
      <c r="U27" s="22"/>
      <c r="V27" s="22"/>
      <c r="W27" s="22"/>
      <c r="X27" s="22"/>
      <c r="Y27" s="22"/>
      <c r="Z27" s="22" t="s">
        <v>85</v>
      </c>
      <c r="AA27" s="22" t="s">
        <v>86</v>
      </c>
      <c r="AB27" s="22" t="s">
        <v>87</v>
      </c>
      <c r="AC27" s="22" t="s">
        <v>88</v>
      </c>
      <c r="AD27" s="22" t="s">
        <v>77</v>
      </c>
      <c r="AE27" s="22" t="s">
        <v>89</v>
      </c>
      <c r="AF27" s="21" t="s">
        <v>90</v>
      </c>
      <c r="AG27" s="21" t="s">
        <v>91</v>
      </c>
      <c r="AH27" s="77">
        <v>337483.24</v>
      </c>
      <c r="AI27" s="77">
        <v>315814.85</v>
      </c>
      <c r="AJ27" s="78"/>
      <c r="AK27" s="78"/>
      <c r="AL27" s="78"/>
      <c r="AM27" s="78"/>
      <c r="AN27" s="78"/>
      <c r="AO27" s="78"/>
      <c r="AP27" s="77">
        <v>337483.24</v>
      </c>
      <c r="AQ27" s="77">
        <v>315814.85</v>
      </c>
      <c r="AR27" s="77">
        <v>518053.08</v>
      </c>
      <c r="AS27" s="78"/>
      <c r="AT27" s="78">
        <v>163000</v>
      </c>
      <c r="AU27" s="78"/>
      <c r="AV27" s="77">
        <f>AR27-AT27</f>
        <v>355053.08</v>
      </c>
      <c r="AW27" s="77">
        <v>0</v>
      </c>
      <c r="AX27" s="78"/>
      <c r="AY27" s="78"/>
      <c r="AZ27" s="78"/>
      <c r="BA27" s="77">
        <v>0</v>
      </c>
      <c r="BB27" s="77">
        <v>0</v>
      </c>
      <c r="BC27" s="78"/>
      <c r="BD27" s="78"/>
      <c r="BE27" s="78"/>
      <c r="BF27" s="77">
        <v>0</v>
      </c>
      <c r="BG27" s="77">
        <f t="shared" ref="BG27:BG34" si="14">BB27</f>
        <v>0</v>
      </c>
      <c r="BH27" s="78"/>
      <c r="BI27" s="78"/>
      <c r="BJ27" s="78"/>
      <c r="BK27" s="77">
        <f t="shared" ref="BK27:BK34" si="15">BF27</f>
        <v>0</v>
      </c>
      <c r="BL27" s="77">
        <f>AH27</f>
        <v>337483.24</v>
      </c>
      <c r="BM27" s="77">
        <f>AI27</f>
        <v>315814.85</v>
      </c>
      <c r="BN27" s="78"/>
      <c r="BO27" s="78"/>
      <c r="BP27" s="78"/>
      <c r="BQ27" s="78"/>
      <c r="BR27" s="78"/>
      <c r="BS27" s="78"/>
      <c r="BT27" s="77">
        <f>AP27</f>
        <v>337483.24</v>
      </c>
      <c r="BU27" s="77">
        <f>AQ27</f>
        <v>315814.85</v>
      </c>
      <c r="BV27" s="77">
        <f>AR27</f>
        <v>518053.08</v>
      </c>
      <c r="BW27" s="78"/>
      <c r="BX27" s="78">
        <v>163000</v>
      </c>
      <c r="BY27" s="78"/>
      <c r="BZ27" s="77">
        <f t="shared" si="6"/>
        <v>355053.08</v>
      </c>
      <c r="CA27" s="77">
        <f>AW27</f>
        <v>0</v>
      </c>
      <c r="CB27" s="78"/>
      <c r="CC27" s="78"/>
      <c r="CD27" s="78"/>
      <c r="CE27" s="77">
        <f>BA27</f>
        <v>0</v>
      </c>
      <c r="CF27" s="77">
        <f>BB27</f>
        <v>0</v>
      </c>
      <c r="CG27" s="78"/>
      <c r="CH27" s="78"/>
      <c r="CI27" s="78"/>
      <c r="CJ27" s="77">
        <f>BF27</f>
        <v>0</v>
      </c>
      <c r="CK27" s="77">
        <f t="shared" ref="CK27:CK34" si="16">CF27</f>
        <v>0</v>
      </c>
      <c r="CL27" s="78"/>
      <c r="CM27" s="78"/>
      <c r="CN27" s="78"/>
      <c r="CO27" s="77">
        <f t="shared" ref="CO27:CO34" si="17">CJ27</f>
        <v>0</v>
      </c>
      <c r="CP27" s="77">
        <f t="shared" si="7"/>
        <v>337483.24</v>
      </c>
      <c r="CQ27" s="78"/>
      <c r="CR27" s="78">
        <f t="shared" ref="CR27:CR34" si="18">AL27</f>
        <v>0</v>
      </c>
      <c r="CS27" s="78"/>
      <c r="CT27" s="77">
        <f t="shared" si="8"/>
        <v>337483.24</v>
      </c>
      <c r="CU27" s="77">
        <f t="shared" si="9"/>
        <v>518053.08</v>
      </c>
      <c r="CV27" s="78"/>
      <c r="CW27" s="78">
        <f t="shared" ref="CW27:CW34" si="19">AT27</f>
        <v>163000</v>
      </c>
      <c r="CX27" s="78"/>
      <c r="CY27" s="77">
        <f t="shared" si="10"/>
        <v>355053.08</v>
      </c>
      <c r="CZ27" s="77">
        <f t="shared" ref="CZ27:CZ34" si="20">CA27</f>
        <v>0</v>
      </c>
      <c r="DA27" s="78"/>
      <c r="DB27" s="78"/>
      <c r="DC27" s="78"/>
      <c r="DD27" s="77">
        <f t="shared" ref="DD27:DD34" si="21">BA27</f>
        <v>0</v>
      </c>
      <c r="DE27" s="77">
        <f t="shared" si="11"/>
        <v>337483.24</v>
      </c>
      <c r="DF27" s="78"/>
      <c r="DG27" s="78">
        <f t="shared" ref="DG27:DG34" si="22">BP27</f>
        <v>0</v>
      </c>
      <c r="DH27" s="78"/>
      <c r="DI27" s="77">
        <f t="shared" si="12"/>
        <v>337483.24</v>
      </c>
      <c r="DJ27" s="77">
        <f t="shared" ref="DJ27:DJ34" si="23">BV27</f>
        <v>518053.08</v>
      </c>
      <c r="DK27" s="78"/>
      <c r="DL27" s="78">
        <v>163000</v>
      </c>
      <c r="DM27" s="78"/>
      <c r="DN27" s="77">
        <f t="shared" si="13"/>
        <v>355053.08</v>
      </c>
      <c r="DO27" s="77">
        <f t="shared" si="13"/>
        <v>0</v>
      </c>
      <c r="DP27" s="78"/>
      <c r="DQ27" s="78"/>
      <c r="DR27" s="78"/>
      <c r="DS27" s="77">
        <f t="shared" ref="DS27:DS34" si="24">CE27</f>
        <v>0</v>
      </c>
      <c r="DT27" s="22" t="s">
        <v>69</v>
      </c>
      <c r="DU27" s="70" t="s">
        <v>52</v>
      </c>
      <c r="DV27" s="21">
        <v>0</v>
      </c>
      <c r="DW27" s="71" t="s">
        <v>70</v>
      </c>
    </row>
    <row r="28" ht="102.75" customHeight="1" spans="1:127">
      <c r="A28" s="11"/>
      <c r="B28" s="12">
        <v>701010012</v>
      </c>
      <c r="C28" s="21">
        <v>5</v>
      </c>
      <c r="D28" s="20" t="s">
        <v>92</v>
      </c>
      <c r="E28" s="18">
        <v>6514</v>
      </c>
      <c r="F28" s="22" t="s">
        <v>72</v>
      </c>
      <c r="G28" s="22" t="s">
        <v>62</v>
      </c>
      <c r="H28" s="22" t="s">
        <v>73</v>
      </c>
      <c r="I28" s="22"/>
      <c r="J28" s="22"/>
      <c r="K28" s="22"/>
      <c r="L28" s="42"/>
      <c r="M28" s="22"/>
      <c r="N28" s="22"/>
      <c r="O28" s="22"/>
      <c r="P28" s="22"/>
      <c r="Q28" s="22"/>
      <c r="R28" s="22"/>
      <c r="S28" s="42"/>
      <c r="T28" s="22"/>
      <c r="U28" s="22"/>
      <c r="V28" s="22"/>
      <c r="W28" s="22"/>
      <c r="X28" s="22"/>
      <c r="Y28" s="22"/>
      <c r="Z28" s="22"/>
      <c r="AA28" s="22"/>
      <c r="AB28" s="22"/>
      <c r="AC28" s="22" t="s">
        <v>93</v>
      </c>
      <c r="AD28" s="22" t="s">
        <v>94</v>
      </c>
      <c r="AE28" s="22" t="s">
        <v>95</v>
      </c>
      <c r="AF28" s="21" t="s">
        <v>90</v>
      </c>
      <c r="AG28" s="21" t="s">
        <v>96</v>
      </c>
      <c r="AH28" s="77"/>
      <c r="AI28" s="77"/>
      <c r="AJ28" s="78"/>
      <c r="AK28" s="78"/>
      <c r="AL28" s="78"/>
      <c r="AM28" s="78"/>
      <c r="AN28" s="78"/>
      <c r="AO28" s="78"/>
      <c r="AP28" s="77"/>
      <c r="AQ28" s="77"/>
      <c r="AR28" s="77"/>
      <c r="AS28" s="78"/>
      <c r="AT28" s="78"/>
      <c r="AU28" s="78"/>
      <c r="AV28" s="77"/>
      <c r="AW28" s="77"/>
      <c r="AX28" s="78"/>
      <c r="AY28" s="78"/>
      <c r="AZ28" s="78"/>
      <c r="BA28" s="77"/>
      <c r="BB28" s="77"/>
      <c r="BC28" s="78"/>
      <c r="BD28" s="78"/>
      <c r="BE28" s="78"/>
      <c r="BF28" s="77"/>
      <c r="BG28" s="77">
        <f t="shared" si="14"/>
        <v>0</v>
      </c>
      <c r="BH28" s="78"/>
      <c r="BI28" s="78"/>
      <c r="BJ28" s="78"/>
      <c r="BK28" s="77">
        <f t="shared" si="15"/>
        <v>0</v>
      </c>
      <c r="BL28" s="77">
        <f t="shared" ref="BL28:BM34" si="25">AH28</f>
        <v>0</v>
      </c>
      <c r="BM28" s="77">
        <f t="shared" si="25"/>
        <v>0</v>
      </c>
      <c r="BN28" s="78"/>
      <c r="BO28" s="78"/>
      <c r="BP28" s="78"/>
      <c r="BQ28" s="78"/>
      <c r="BR28" s="78"/>
      <c r="BS28" s="78"/>
      <c r="BT28" s="77">
        <f t="shared" ref="BT28:BV34" si="26">AP28</f>
        <v>0</v>
      </c>
      <c r="BU28" s="77">
        <f t="shared" si="26"/>
        <v>0</v>
      </c>
      <c r="BV28" s="77">
        <f t="shared" si="26"/>
        <v>0</v>
      </c>
      <c r="BW28" s="78"/>
      <c r="BX28" s="78"/>
      <c r="BY28" s="78"/>
      <c r="BZ28" s="77">
        <f t="shared" ref="BZ28:CA34" si="27">AV28</f>
        <v>0</v>
      </c>
      <c r="CA28" s="77">
        <f t="shared" si="27"/>
        <v>0</v>
      </c>
      <c r="CB28" s="78"/>
      <c r="CC28" s="78"/>
      <c r="CD28" s="78"/>
      <c r="CE28" s="77">
        <f t="shared" ref="CE28:CF34" si="28">BA28</f>
        <v>0</v>
      </c>
      <c r="CF28" s="77">
        <f t="shared" si="28"/>
        <v>0</v>
      </c>
      <c r="CG28" s="78"/>
      <c r="CH28" s="78"/>
      <c r="CI28" s="78"/>
      <c r="CJ28" s="77">
        <f t="shared" ref="CJ28:CJ34" si="29">BF28</f>
        <v>0</v>
      </c>
      <c r="CK28" s="77">
        <f t="shared" si="16"/>
        <v>0</v>
      </c>
      <c r="CL28" s="78"/>
      <c r="CM28" s="78"/>
      <c r="CN28" s="78"/>
      <c r="CO28" s="77">
        <f t="shared" si="17"/>
        <v>0</v>
      </c>
      <c r="CP28" s="77">
        <f t="shared" si="7"/>
        <v>0</v>
      </c>
      <c r="CQ28" s="78"/>
      <c r="CR28" s="78">
        <f t="shared" si="18"/>
        <v>0</v>
      </c>
      <c r="CS28" s="78"/>
      <c r="CT28" s="77">
        <f t="shared" si="8"/>
        <v>0</v>
      </c>
      <c r="CU28" s="77">
        <f t="shared" si="9"/>
        <v>0</v>
      </c>
      <c r="CV28" s="78"/>
      <c r="CW28" s="78">
        <f t="shared" si="19"/>
        <v>0</v>
      </c>
      <c r="CX28" s="78"/>
      <c r="CY28" s="77">
        <f t="shared" si="10"/>
        <v>0</v>
      </c>
      <c r="CZ28" s="77">
        <f t="shared" si="20"/>
        <v>0</v>
      </c>
      <c r="DA28" s="78"/>
      <c r="DB28" s="78"/>
      <c r="DC28" s="78"/>
      <c r="DD28" s="77">
        <f t="shared" si="21"/>
        <v>0</v>
      </c>
      <c r="DE28" s="77">
        <f t="shared" si="11"/>
        <v>0</v>
      </c>
      <c r="DF28" s="78"/>
      <c r="DG28" s="78">
        <f t="shared" si="22"/>
        <v>0</v>
      </c>
      <c r="DH28" s="78"/>
      <c r="DI28" s="77">
        <f t="shared" si="12"/>
        <v>0</v>
      </c>
      <c r="DJ28" s="77">
        <f t="shared" si="23"/>
        <v>0</v>
      </c>
      <c r="DK28" s="78"/>
      <c r="DL28" s="78"/>
      <c r="DM28" s="78"/>
      <c r="DN28" s="77">
        <f t="shared" si="13"/>
        <v>0</v>
      </c>
      <c r="DO28" s="77">
        <f t="shared" si="13"/>
        <v>0</v>
      </c>
      <c r="DP28" s="78"/>
      <c r="DQ28" s="78"/>
      <c r="DR28" s="78"/>
      <c r="DS28" s="77">
        <f t="shared" si="24"/>
        <v>0</v>
      </c>
      <c r="DT28" s="22" t="s">
        <v>69</v>
      </c>
      <c r="DU28" s="70" t="s">
        <v>52</v>
      </c>
      <c r="DV28" s="21">
        <v>0</v>
      </c>
      <c r="DW28" s="71" t="s">
        <v>70</v>
      </c>
    </row>
    <row r="29" ht="90.75" customHeight="1" spans="1:127">
      <c r="A29" s="11"/>
      <c r="B29" s="12">
        <v>701020000</v>
      </c>
      <c r="C29" s="13">
        <v>5</v>
      </c>
      <c r="D29" s="20" t="s">
        <v>97</v>
      </c>
      <c r="E29" s="15" t="s">
        <v>98</v>
      </c>
      <c r="F29" s="13" t="s">
        <v>51</v>
      </c>
      <c r="G29" s="13" t="s">
        <v>51</v>
      </c>
      <c r="H29" s="13" t="s">
        <v>51</v>
      </c>
      <c r="I29" s="13" t="s">
        <v>51</v>
      </c>
      <c r="J29" s="13" t="s">
        <v>51</v>
      </c>
      <c r="K29" s="13" t="s">
        <v>51</v>
      </c>
      <c r="L29" s="41" t="s">
        <v>51</v>
      </c>
      <c r="M29" s="13" t="s">
        <v>51</v>
      </c>
      <c r="N29" s="13" t="s">
        <v>51</v>
      </c>
      <c r="O29" s="13" t="s">
        <v>51</v>
      </c>
      <c r="P29" s="13" t="s">
        <v>51</v>
      </c>
      <c r="Q29" s="13" t="s">
        <v>51</v>
      </c>
      <c r="R29" s="13" t="s">
        <v>51</v>
      </c>
      <c r="S29" s="41" t="s">
        <v>51</v>
      </c>
      <c r="T29" s="13" t="s">
        <v>51</v>
      </c>
      <c r="U29" s="13" t="s">
        <v>51</v>
      </c>
      <c r="V29" s="13" t="s">
        <v>51</v>
      </c>
      <c r="W29" s="13" t="s">
        <v>51</v>
      </c>
      <c r="X29" s="13" t="s">
        <v>51</v>
      </c>
      <c r="Y29" s="13" t="s">
        <v>51</v>
      </c>
      <c r="Z29" s="13" t="s">
        <v>51</v>
      </c>
      <c r="AA29" s="13" t="s">
        <v>51</v>
      </c>
      <c r="AB29" s="13" t="s">
        <v>51</v>
      </c>
      <c r="AC29" s="13" t="s">
        <v>51</v>
      </c>
      <c r="AD29" s="13" t="s">
        <v>51</v>
      </c>
      <c r="AE29" s="13" t="s">
        <v>51</v>
      </c>
      <c r="AF29" s="13" t="s">
        <v>51</v>
      </c>
      <c r="AG29" s="21" t="s">
        <v>51</v>
      </c>
      <c r="AH29" s="76">
        <f>AH30+AH33</f>
        <v>747647.49</v>
      </c>
      <c r="AI29" s="76">
        <f t="shared" ref="AI29:CT29" si="30">AI30+AI33</f>
        <v>690106.35</v>
      </c>
      <c r="AJ29" s="76">
        <f t="shared" si="30"/>
        <v>0</v>
      </c>
      <c r="AK29" s="76">
        <f t="shared" si="30"/>
        <v>0</v>
      </c>
      <c r="AL29" s="76">
        <f t="shared" si="30"/>
        <v>0</v>
      </c>
      <c r="AM29" s="76">
        <f t="shared" si="30"/>
        <v>0</v>
      </c>
      <c r="AN29" s="76">
        <f t="shared" si="30"/>
        <v>0</v>
      </c>
      <c r="AO29" s="76">
        <f t="shared" si="30"/>
        <v>0</v>
      </c>
      <c r="AP29" s="76">
        <f t="shared" si="30"/>
        <v>747647.49</v>
      </c>
      <c r="AQ29" s="76">
        <f t="shared" si="30"/>
        <v>690106.35</v>
      </c>
      <c r="AR29" s="76">
        <f t="shared" si="30"/>
        <v>849787.81</v>
      </c>
      <c r="AS29" s="76">
        <f t="shared" si="30"/>
        <v>0</v>
      </c>
      <c r="AT29" s="76">
        <f t="shared" si="30"/>
        <v>0</v>
      </c>
      <c r="AU29" s="76">
        <f t="shared" si="30"/>
        <v>0</v>
      </c>
      <c r="AV29" s="76">
        <f t="shared" si="30"/>
        <v>849787.81</v>
      </c>
      <c r="AW29" s="76">
        <f t="shared" si="30"/>
        <v>736100</v>
      </c>
      <c r="AX29" s="76">
        <f t="shared" si="30"/>
        <v>0</v>
      </c>
      <c r="AY29" s="76">
        <f t="shared" si="30"/>
        <v>0</v>
      </c>
      <c r="AZ29" s="76">
        <f t="shared" si="30"/>
        <v>0</v>
      </c>
      <c r="BA29" s="76">
        <f t="shared" si="30"/>
        <v>736100</v>
      </c>
      <c r="BB29" s="76">
        <f t="shared" si="30"/>
        <v>756000</v>
      </c>
      <c r="BC29" s="76">
        <f t="shared" si="30"/>
        <v>0</v>
      </c>
      <c r="BD29" s="76">
        <f t="shared" si="30"/>
        <v>0</v>
      </c>
      <c r="BE29" s="76">
        <f t="shared" si="30"/>
        <v>0</v>
      </c>
      <c r="BF29" s="76">
        <f t="shared" si="30"/>
        <v>756000</v>
      </c>
      <c r="BG29" s="76">
        <f t="shared" si="30"/>
        <v>756000</v>
      </c>
      <c r="BH29" s="76">
        <f t="shared" si="30"/>
        <v>0</v>
      </c>
      <c r="BI29" s="76">
        <f t="shared" si="30"/>
        <v>0</v>
      </c>
      <c r="BJ29" s="76">
        <f t="shared" si="30"/>
        <v>0</v>
      </c>
      <c r="BK29" s="76">
        <f t="shared" si="30"/>
        <v>756000</v>
      </c>
      <c r="BL29" s="76">
        <f t="shared" si="30"/>
        <v>747647.49</v>
      </c>
      <c r="BM29" s="76">
        <f t="shared" si="30"/>
        <v>690106.35</v>
      </c>
      <c r="BN29" s="76">
        <f t="shared" si="30"/>
        <v>0</v>
      </c>
      <c r="BO29" s="76">
        <f t="shared" si="30"/>
        <v>0</v>
      </c>
      <c r="BP29" s="76">
        <f t="shared" si="30"/>
        <v>0</v>
      </c>
      <c r="BQ29" s="76">
        <f t="shared" si="30"/>
        <v>0</v>
      </c>
      <c r="BR29" s="76">
        <f t="shared" si="30"/>
        <v>0</v>
      </c>
      <c r="BS29" s="76">
        <f t="shared" si="30"/>
        <v>0</v>
      </c>
      <c r="BT29" s="76">
        <f t="shared" si="30"/>
        <v>747647.49</v>
      </c>
      <c r="BU29" s="76">
        <f t="shared" si="30"/>
        <v>690106.35</v>
      </c>
      <c r="BV29" s="76">
        <f t="shared" si="30"/>
        <v>849787.81</v>
      </c>
      <c r="BW29" s="76">
        <f t="shared" si="30"/>
        <v>0</v>
      </c>
      <c r="BX29" s="76">
        <f t="shared" si="30"/>
        <v>0</v>
      </c>
      <c r="BY29" s="76">
        <f t="shared" si="30"/>
        <v>0</v>
      </c>
      <c r="BZ29" s="76">
        <f t="shared" si="30"/>
        <v>849787.81</v>
      </c>
      <c r="CA29" s="76">
        <f t="shared" si="30"/>
        <v>736100</v>
      </c>
      <c r="CB29" s="76">
        <f t="shared" si="30"/>
        <v>0</v>
      </c>
      <c r="CC29" s="76">
        <f t="shared" si="30"/>
        <v>0</v>
      </c>
      <c r="CD29" s="76">
        <f t="shared" si="30"/>
        <v>0</v>
      </c>
      <c r="CE29" s="76">
        <f t="shared" si="30"/>
        <v>736100</v>
      </c>
      <c r="CF29" s="76">
        <f t="shared" si="30"/>
        <v>756000</v>
      </c>
      <c r="CG29" s="76">
        <f t="shared" si="30"/>
        <v>0</v>
      </c>
      <c r="CH29" s="76">
        <f t="shared" si="30"/>
        <v>0</v>
      </c>
      <c r="CI29" s="76">
        <f t="shared" si="30"/>
        <v>0</v>
      </c>
      <c r="CJ29" s="76">
        <f t="shared" si="30"/>
        <v>756000</v>
      </c>
      <c r="CK29" s="76">
        <f t="shared" si="30"/>
        <v>756000</v>
      </c>
      <c r="CL29" s="76">
        <f t="shared" si="30"/>
        <v>0</v>
      </c>
      <c r="CM29" s="76">
        <f t="shared" si="30"/>
        <v>0</v>
      </c>
      <c r="CN29" s="76">
        <f t="shared" si="30"/>
        <v>0</v>
      </c>
      <c r="CO29" s="76">
        <f t="shared" si="30"/>
        <v>756000</v>
      </c>
      <c r="CP29" s="76">
        <f t="shared" si="30"/>
        <v>747647.49</v>
      </c>
      <c r="CQ29" s="76">
        <f t="shared" si="30"/>
        <v>0</v>
      </c>
      <c r="CR29" s="76">
        <f t="shared" si="30"/>
        <v>0</v>
      </c>
      <c r="CS29" s="76">
        <f t="shared" si="30"/>
        <v>0</v>
      </c>
      <c r="CT29" s="76">
        <f t="shared" si="30"/>
        <v>747647.49</v>
      </c>
      <c r="CU29" s="76">
        <f t="shared" ref="CU29:DS29" si="31">CU30+CU33</f>
        <v>849787.81</v>
      </c>
      <c r="CV29" s="76">
        <f t="shared" si="31"/>
        <v>0</v>
      </c>
      <c r="CW29" s="76">
        <f t="shared" si="31"/>
        <v>0</v>
      </c>
      <c r="CX29" s="76">
        <f t="shared" si="31"/>
        <v>0</v>
      </c>
      <c r="CY29" s="76">
        <f t="shared" si="31"/>
        <v>849787.81</v>
      </c>
      <c r="CZ29" s="76">
        <f t="shared" si="31"/>
        <v>736100</v>
      </c>
      <c r="DA29" s="76">
        <f t="shared" si="31"/>
        <v>0</v>
      </c>
      <c r="DB29" s="76">
        <f t="shared" si="31"/>
        <v>0</v>
      </c>
      <c r="DC29" s="76">
        <f t="shared" si="31"/>
        <v>0</v>
      </c>
      <c r="DD29" s="76">
        <f t="shared" si="31"/>
        <v>736100</v>
      </c>
      <c r="DE29" s="76">
        <f t="shared" si="31"/>
        <v>747647.49</v>
      </c>
      <c r="DF29" s="76">
        <f t="shared" si="31"/>
        <v>0</v>
      </c>
      <c r="DG29" s="76">
        <f t="shared" si="31"/>
        <v>0</v>
      </c>
      <c r="DH29" s="76">
        <f t="shared" si="31"/>
        <v>0</v>
      </c>
      <c r="DI29" s="76">
        <f t="shared" si="31"/>
        <v>747647.49</v>
      </c>
      <c r="DJ29" s="76">
        <f t="shared" si="31"/>
        <v>849787.81</v>
      </c>
      <c r="DK29" s="76">
        <f t="shared" si="31"/>
        <v>0</v>
      </c>
      <c r="DL29" s="76">
        <f t="shared" si="31"/>
        <v>0</v>
      </c>
      <c r="DM29" s="76">
        <f t="shared" si="31"/>
        <v>0</v>
      </c>
      <c r="DN29" s="76">
        <f t="shared" si="31"/>
        <v>849787.81</v>
      </c>
      <c r="DO29" s="76">
        <f t="shared" si="31"/>
        <v>736100</v>
      </c>
      <c r="DP29" s="76">
        <f t="shared" si="31"/>
        <v>0</v>
      </c>
      <c r="DQ29" s="76">
        <f t="shared" si="31"/>
        <v>0</v>
      </c>
      <c r="DR29" s="76">
        <f t="shared" si="31"/>
        <v>0</v>
      </c>
      <c r="DS29" s="76">
        <f t="shared" si="31"/>
        <v>736100</v>
      </c>
      <c r="DT29" s="22"/>
      <c r="DU29" s="68" t="s">
        <v>52</v>
      </c>
      <c r="DV29" s="13"/>
      <c r="DW29" s="13"/>
    </row>
    <row r="30" customHeight="1" spans="1:127">
      <c r="A30" s="11"/>
      <c r="B30" s="23">
        <v>701020003</v>
      </c>
      <c r="C30" s="24">
        <v>5</v>
      </c>
      <c r="D30" s="25" t="s">
        <v>99</v>
      </c>
      <c r="E30" s="24">
        <v>6603</v>
      </c>
      <c r="F30" s="25" t="s">
        <v>100</v>
      </c>
      <c r="G30" s="25" t="s">
        <v>101</v>
      </c>
      <c r="H30" s="25" t="s">
        <v>102</v>
      </c>
      <c r="I30" s="25"/>
      <c r="J30" s="22"/>
      <c r="K30" s="25"/>
      <c r="L30" s="43"/>
      <c r="M30" s="25"/>
      <c r="N30" s="25"/>
      <c r="O30" s="25"/>
      <c r="P30" s="25"/>
      <c r="Q30" s="22"/>
      <c r="R30" s="25"/>
      <c r="S30" s="43"/>
      <c r="T30" s="25"/>
      <c r="U30" s="25"/>
      <c r="V30" s="25"/>
      <c r="W30" s="25"/>
      <c r="X30" s="25"/>
      <c r="Y30" s="25"/>
      <c r="Z30" s="25" t="s">
        <v>103</v>
      </c>
      <c r="AA30" s="25" t="s">
        <v>101</v>
      </c>
      <c r="AB30" s="25" t="s">
        <v>104</v>
      </c>
      <c r="AC30" s="25" t="s">
        <v>105</v>
      </c>
      <c r="AD30" s="25" t="s">
        <v>106</v>
      </c>
      <c r="AE30" s="25" t="s">
        <v>107</v>
      </c>
      <c r="AF30" s="24" t="s">
        <v>108</v>
      </c>
      <c r="AG30" s="21" t="s">
        <v>109</v>
      </c>
      <c r="AH30" s="77">
        <f>AH31</f>
        <v>735647.49</v>
      </c>
      <c r="AI30" s="77">
        <f t="shared" ref="AI30:CT30" si="32">AI31</f>
        <v>678106.35</v>
      </c>
      <c r="AJ30" s="77">
        <f t="shared" si="32"/>
        <v>0</v>
      </c>
      <c r="AK30" s="77">
        <f t="shared" si="32"/>
        <v>0</v>
      </c>
      <c r="AL30" s="77">
        <f t="shared" si="32"/>
        <v>0</v>
      </c>
      <c r="AM30" s="77">
        <f t="shared" si="32"/>
        <v>0</v>
      </c>
      <c r="AN30" s="77">
        <f t="shared" si="32"/>
        <v>0</v>
      </c>
      <c r="AO30" s="77">
        <f t="shared" si="32"/>
        <v>0</v>
      </c>
      <c r="AP30" s="77">
        <f t="shared" si="32"/>
        <v>735647.49</v>
      </c>
      <c r="AQ30" s="77">
        <f t="shared" si="32"/>
        <v>678106.35</v>
      </c>
      <c r="AR30" s="77">
        <f t="shared" si="32"/>
        <v>837787.81</v>
      </c>
      <c r="AS30" s="77">
        <f t="shared" si="32"/>
        <v>0</v>
      </c>
      <c r="AT30" s="77">
        <f t="shared" si="32"/>
        <v>0</v>
      </c>
      <c r="AU30" s="77">
        <f t="shared" si="32"/>
        <v>0</v>
      </c>
      <c r="AV30" s="77">
        <f t="shared" si="32"/>
        <v>837787.81</v>
      </c>
      <c r="AW30" s="77">
        <f t="shared" si="32"/>
        <v>736100</v>
      </c>
      <c r="AX30" s="77">
        <f t="shared" si="32"/>
        <v>0</v>
      </c>
      <c r="AY30" s="77">
        <f t="shared" si="32"/>
        <v>0</v>
      </c>
      <c r="AZ30" s="77">
        <f t="shared" si="32"/>
        <v>0</v>
      </c>
      <c r="BA30" s="77">
        <f t="shared" si="32"/>
        <v>736100</v>
      </c>
      <c r="BB30" s="77">
        <f t="shared" si="32"/>
        <v>756000</v>
      </c>
      <c r="BC30" s="77">
        <f t="shared" si="32"/>
        <v>0</v>
      </c>
      <c r="BD30" s="77">
        <f t="shared" si="32"/>
        <v>0</v>
      </c>
      <c r="BE30" s="77">
        <f t="shared" si="32"/>
        <v>0</v>
      </c>
      <c r="BF30" s="77">
        <f t="shared" si="32"/>
        <v>756000</v>
      </c>
      <c r="BG30" s="77">
        <f t="shared" si="32"/>
        <v>756000</v>
      </c>
      <c r="BH30" s="77">
        <f t="shared" si="32"/>
        <v>0</v>
      </c>
      <c r="BI30" s="77">
        <f t="shared" si="32"/>
        <v>0</v>
      </c>
      <c r="BJ30" s="77">
        <f t="shared" si="32"/>
        <v>0</v>
      </c>
      <c r="BK30" s="77">
        <f t="shared" si="32"/>
        <v>756000</v>
      </c>
      <c r="BL30" s="77">
        <f t="shared" si="32"/>
        <v>735647.49</v>
      </c>
      <c r="BM30" s="77">
        <f t="shared" si="32"/>
        <v>678106.35</v>
      </c>
      <c r="BN30" s="77">
        <f t="shared" si="32"/>
        <v>0</v>
      </c>
      <c r="BO30" s="77">
        <f t="shared" si="32"/>
        <v>0</v>
      </c>
      <c r="BP30" s="77">
        <f t="shared" si="32"/>
        <v>0</v>
      </c>
      <c r="BQ30" s="77">
        <f t="shared" si="32"/>
        <v>0</v>
      </c>
      <c r="BR30" s="77">
        <f t="shared" si="32"/>
        <v>0</v>
      </c>
      <c r="BS30" s="77">
        <f t="shared" si="32"/>
        <v>0</v>
      </c>
      <c r="BT30" s="77">
        <f t="shared" si="32"/>
        <v>735647.49</v>
      </c>
      <c r="BU30" s="77">
        <f t="shared" si="32"/>
        <v>678106.35</v>
      </c>
      <c r="BV30" s="77">
        <f t="shared" si="32"/>
        <v>837787.81</v>
      </c>
      <c r="BW30" s="77">
        <f t="shared" si="32"/>
        <v>0</v>
      </c>
      <c r="BX30" s="77">
        <f t="shared" si="32"/>
        <v>0</v>
      </c>
      <c r="BY30" s="77">
        <f t="shared" si="32"/>
        <v>0</v>
      </c>
      <c r="BZ30" s="77">
        <f t="shared" si="32"/>
        <v>837787.81</v>
      </c>
      <c r="CA30" s="77">
        <f t="shared" si="32"/>
        <v>736100</v>
      </c>
      <c r="CB30" s="77">
        <f t="shared" si="32"/>
        <v>0</v>
      </c>
      <c r="CC30" s="77">
        <f t="shared" si="32"/>
        <v>0</v>
      </c>
      <c r="CD30" s="77">
        <f t="shared" si="32"/>
        <v>0</v>
      </c>
      <c r="CE30" s="77">
        <f t="shared" si="32"/>
        <v>736100</v>
      </c>
      <c r="CF30" s="77">
        <f t="shared" si="32"/>
        <v>756000</v>
      </c>
      <c r="CG30" s="77">
        <f t="shared" si="32"/>
        <v>0</v>
      </c>
      <c r="CH30" s="77">
        <f t="shared" si="32"/>
        <v>0</v>
      </c>
      <c r="CI30" s="77">
        <f t="shared" si="32"/>
        <v>0</v>
      </c>
      <c r="CJ30" s="77">
        <f t="shared" si="32"/>
        <v>756000</v>
      </c>
      <c r="CK30" s="77">
        <f t="shared" si="32"/>
        <v>756000</v>
      </c>
      <c r="CL30" s="77">
        <f t="shared" si="32"/>
        <v>0</v>
      </c>
      <c r="CM30" s="77">
        <f t="shared" si="32"/>
        <v>0</v>
      </c>
      <c r="CN30" s="77">
        <f t="shared" si="32"/>
        <v>0</v>
      </c>
      <c r="CO30" s="77">
        <f t="shared" si="32"/>
        <v>756000</v>
      </c>
      <c r="CP30" s="77">
        <f t="shared" si="32"/>
        <v>735647.49</v>
      </c>
      <c r="CQ30" s="77">
        <f t="shared" si="32"/>
        <v>0</v>
      </c>
      <c r="CR30" s="77">
        <f t="shared" si="32"/>
        <v>0</v>
      </c>
      <c r="CS30" s="77">
        <f t="shared" si="32"/>
        <v>0</v>
      </c>
      <c r="CT30" s="77">
        <f t="shared" si="32"/>
        <v>735647.49</v>
      </c>
      <c r="CU30" s="77">
        <f t="shared" ref="CU30:DS30" si="33">CU31</f>
        <v>837787.81</v>
      </c>
      <c r="CV30" s="77">
        <f t="shared" si="33"/>
        <v>0</v>
      </c>
      <c r="CW30" s="77">
        <f t="shared" si="33"/>
        <v>0</v>
      </c>
      <c r="CX30" s="77">
        <f t="shared" si="33"/>
        <v>0</v>
      </c>
      <c r="CY30" s="77">
        <f t="shared" si="33"/>
        <v>837787.81</v>
      </c>
      <c r="CZ30" s="77">
        <f t="shared" si="33"/>
        <v>736100</v>
      </c>
      <c r="DA30" s="77">
        <f t="shared" si="33"/>
        <v>0</v>
      </c>
      <c r="DB30" s="77">
        <f t="shared" si="33"/>
        <v>0</v>
      </c>
      <c r="DC30" s="77">
        <f t="shared" si="33"/>
        <v>0</v>
      </c>
      <c r="DD30" s="77">
        <f t="shared" si="33"/>
        <v>736100</v>
      </c>
      <c r="DE30" s="77">
        <f t="shared" si="33"/>
        <v>735647.49</v>
      </c>
      <c r="DF30" s="77">
        <f t="shared" si="33"/>
        <v>0</v>
      </c>
      <c r="DG30" s="77">
        <f t="shared" si="33"/>
        <v>0</v>
      </c>
      <c r="DH30" s="77">
        <f t="shared" si="33"/>
        <v>0</v>
      </c>
      <c r="DI30" s="77">
        <f t="shared" si="33"/>
        <v>735647.49</v>
      </c>
      <c r="DJ30" s="77">
        <f t="shared" si="33"/>
        <v>837787.81</v>
      </c>
      <c r="DK30" s="77">
        <f t="shared" si="33"/>
        <v>0</v>
      </c>
      <c r="DL30" s="77">
        <f t="shared" si="33"/>
        <v>0</v>
      </c>
      <c r="DM30" s="77">
        <f t="shared" si="33"/>
        <v>0</v>
      </c>
      <c r="DN30" s="77">
        <f t="shared" si="33"/>
        <v>837787.81</v>
      </c>
      <c r="DO30" s="77">
        <f t="shared" si="33"/>
        <v>736100</v>
      </c>
      <c r="DP30" s="77">
        <f t="shared" si="33"/>
        <v>0</v>
      </c>
      <c r="DQ30" s="77">
        <f t="shared" si="33"/>
        <v>0</v>
      </c>
      <c r="DR30" s="77">
        <f t="shared" si="33"/>
        <v>0</v>
      </c>
      <c r="DS30" s="77">
        <f t="shared" si="33"/>
        <v>736100</v>
      </c>
      <c r="DT30" s="22" t="s">
        <v>69</v>
      </c>
      <c r="DU30" s="70" t="s">
        <v>52</v>
      </c>
      <c r="DV30" s="21">
        <v>0</v>
      </c>
      <c r="DW30" s="71" t="s">
        <v>70</v>
      </c>
    </row>
    <row r="31" ht="390.75" customHeight="1" spans="1:127">
      <c r="A31" s="11"/>
      <c r="B31" s="23">
        <v>701020003</v>
      </c>
      <c r="C31" s="24">
        <v>5</v>
      </c>
      <c r="D31" s="25"/>
      <c r="E31" s="24"/>
      <c r="F31" s="25"/>
      <c r="G31" s="25"/>
      <c r="H31" s="25"/>
      <c r="I31" s="25"/>
      <c r="J31" s="22"/>
      <c r="K31" s="25"/>
      <c r="L31" s="43"/>
      <c r="M31" s="25"/>
      <c r="N31" s="25"/>
      <c r="O31" s="25"/>
      <c r="P31" s="25"/>
      <c r="Q31" s="22"/>
      <c r="R31" s="25"/>
      <c r="S31" s="43"/>
      <c r="T31" s="25"/>
      <c r="U31" s="25"/>
      <c r="V31" s="25"/>
      <c r="W31" s="25"/>
      <c r="X31" s="25"/>
      <c r="Y31" s="25"/>
      <c r="Z31" s="25"/>
      <c r="AA31" s="25"/>
      <c r="AB31" s="25"/>
      <c r="AC31" s="25"/>
      <c r="AD31" s="25"/>
      <c r="AE31" s="25"/>
      <c r="AF31" s="24"/>
      <c r="AG31" s="21" t="s">
        <v>109</v>
      </c>
      <c r="AH31" s="77">
        <v>735647.49</v>
      </c>
      <c r="AI31" s="77">
        <v>678106.35</v>
      </c>
      <c r="AJ31" s="78"/>
      <c r="AK31" s="78"/>
      <c r="AL31" s="78"/>
      <c r="AM31" s="78"/>
      <c r="AN31" s="78"/>
      <c r="AO31" s="78"/>
      <c r="AP31" s="77">
        <v>735647.49</v>
      </c>
      <c r="AQ31" s="77">
        <v>678106.35</v>
      </c>
      <c r="AR31" s="77">
        <v>837787.81</v>
      </c>
      <c r="AS31" s="78"/>
      <c r="AT31" s="78"/>
      <c r="AU31" s="78"/>
      <c r="AV31" s="77">
        <v>837787.81</v>
      </c>
      <c r="AW31" s="77">
        <v>736100</v>
      </c>
      <c r="AX31" s="78"/>
      <c r="AY31" s="78"/>
      <c r="AZ31" s="78"/>
      <c r="BA31" s="77">
        <v>736100</v>
      </c>
      <c r="BB31" s="77">
        <v>756000</v>
      </c>
      <c r="BC31" s="78"/>
      <c r="BD31" s="78"/>
      <c r="BE31" s="78"/>
      <c r="BF31" s="77">
        <v>756000</v>
      </c>
      <c r="BG31" s="77">
        <f t="shared" si="14"/>
        <v>756000</v>
      </c>
      <c r="BH31" s="78"/>
      <c r="BI31" s="78"/>
      <c r="BJ31" s="78"/>
      <c r="BK31" s="77">
        <f t="shared" si="15"/>
        <v>756000</v>
      </c>
      <c r="BL31" s="77">
        <f t="shared" si="25"/>
        <v>735647.49</v>
      </c>
      <c r="BM31" s="77">
        <f t="shared" si="25"/>
        <v>678106.35</v>
      </c>
      <c r="BN31" s="78"/>
      <c r="BO31" s="78"/>
      <c r="BP31" s="78"/>
      <c r="BQ31" s="78"/>
      <c r="BR31" s="78"/>
      <c r="BS31" s="78"/>
      <c r="BT31" s="77">
        <f t="shared" si="26"/>
        <v>735647.49</v>
      </c>
      <c r="BU31" s="77">
        <f t="shared" si="26"/>
        <v>678106.35</v>
      </c>
      <c r="BV31" s="77">
        <f t="shared" si="26"/>
        <v>837787.81</v>
      </c>
      <c r="BW31" s="78"/>
      <c r="BX31" s="78"/>
      <c r="BY31" s="78"/>
      <c r="BZ31" s="77">
        <f t="shared" si="27"/>
        <v>837787.81</v>
      </c>
      <c r="CA31" s="77">
        <f t="shared" si="27"/>
        <v>736100</v>
      </c>
      <c r="CB31" s="78"/>
      <c r="CC31" s="78"/>
      <c r="CD31" s="78"/>
      <c r="CE31" s="77">
        <f t="shared" si="28"/>
        <v>736100</v>
      </c>
      <c r="CF31" s="77">
        <f t="shared" si="28"/>
        <v>756000</v>
      </c>
      <c r="CG31" s="78"/>
      <c r="CH31" s="78"/>
      <c r="CI31" s="78"/>
      <c r="CJ31" s="77">
        <f t="shared" si="29"/>
        <v>756000</v>
      </c>
      <c r="CK31" s="77">
        <f t="shared" si="16"/>
        <v>756000</v>
      </c>
      <c r="CL31" s="78"/>
      <c r="CM31" s="78"/>
      <c r="CN31" s="78"/>
      <c r="CO31" s="77">
        <f t="shared" si="17"/>
        <v>756000</v>
      </c>
      <c r="CP31" s="77">
        <f t="shared" si="7"/>
        <v>735647.49</v>
      </c>
      <c r="CQ31" s="78"/>
      <c r="CR31" s="78">
        <f t="shared" si="18"/>
        <v>0</v>
      </c>
      <c r="CS31" s="78"/>
      <c r="CT31" s="77">
        <f t="shared" si="8"/>
        <v>735647.49</v>
      </c>
      <c r="CU31" s="77">
        <f t="shared" si="9"/>
        <v>837787.81</v>
      </c>
      <c r="CV31" s="78"/>
      <c r="CW31" s="78">
        <f t="shared" si="19"/>
        <v>0</v>
      </c>
      <c r="CX31" s="78"/>
      <c r="CY31" s="77">
        <f t="shared" si="10"/>
        <v>837787.81</v>
      </c>
      <c r="CZ31" s="77">
        <f t="shared" si="20"/>
        <v>736100</v>
      </c>
      <c r="DA31" s="78"/>
      <c r="DB31" s="78"/>
      <c r="DC31" s="78"/>
      <c r="DD31" s="77">
        <f t="shared" si="21"/>
        <v>736100</v>
      </c>
      <c r="DE31" s="77">
        <f t="shared" si="11"/>
        <v>735647.49</v>
      </c>
      <c r="DF31" s="78"/>
      <c r="DG31" s="78">
        <f t="shared" si="22"/>
        <v>0</v>
      </c>
      <c r="DH31" s="78"/>
      <c r="DI31" s="77">
        <f t="shared" si="12"/>
        <v>735647.49</v>
      </c>
      <c r="DJ31" s="77">
        <f t="shared" si="23"/>
        <v>837787.81</v>
      </c>
      <c r="DK31" s="78"/>
      <c r="DL31" s="78"/>
      <c r="DM31" s="78"/>
      <c r="DN31" s="77">
        <f t="shared" si="13"/>
        <v>837787.81</v>
      </c>
      <c r="DO31" s="77">
        <f t="shared" si="13"/>
        <v>736100</v>
      </c>
      <c r="DP31" s="78"/>
      <c r="DQ31" s="78"/>
      <c r="DR31" s="78"/>
      <c r="DS31" s="77">
        <f t="shared" si="24"/>
        <v>736100</v>
      </c>
      <c r="DT31" s="22" t="s">
        <v>69</v>
      </c>
      <c r="DU31" s="70"/>
      <c r="DV31" s="21"/>
      <c r="DW31" s="71" t="s">
        <v>70</v>
      </c>
    </row>
    <row r="32" ht="148.5" customHeight="1" spans="1:127">
      <c r="A32" s="11"/>
      <c r="B32" s="12">
        <v>701020012</v>
      </c>
      <c r="C32" s="21">
        <v>5</v>
      </c>
      <c r="D32" s="20" t="s">
        <v>110</v>
      </c>
      <c r="E32" s="18">
        <v>6612</v>
      </c>
      <c r="F32" s="22" t="s">
        <v>111</v>
      </c>
      <c r="G32" s="22" t="s">
        <v>112</v>
      </c>
      <c r="H32" s="22" t="s">
        <v>113</v>
      </c>
      <c r="I32" s="22"/>
      <c r="J32" s="22"/>
      <c r="K32" s="22"/>
      <c r="L32" s="42"/>
      <c r="M32" s="22"/>
      <c r="N32" s="22"/>
      <c r="O32" s="22"/>
      <c r="P32" s="22"/>
      <c r="Q32" s="22"/>
      <c r="R32" s="22"/>
      <c r="S32" s="42"/>
      <c r="T32" s="22"/>
      <c r="U32" s="22"/>
      <c r="V32" s="22"/>
      <c r="W32" s="22"/>
      <c r="X32" s="22"/>
      <c r="Y32" s="22"/>
      <c r="Z32" s="22"/>
      <c r="AA32" s="22"/>
      <c r="AB32" s="22"/>
      <c r="AC32" s="22" t="s">
        <v>114</v>
      </c>
      <c r="AD32" s="22" t="s">
        <v>94</v>
      </c>
      <c r="AE32" s="22" t="s">
        <v>115</v>
      </c>
      <c r="AF32" s="21" t="s">
        <v>116</v>
      </c>
      <c r="AG32" s="21" t="s">
        <v>117</v>
      </c>
      <c r="AH32" s="77"/>
      <c r="AI32" s="77"/>
      <c r="AJ32" s="78"/>
      <c r="AK32" s="78"/>
      <c r="AL32" s="78"/>
      <c r="AM32" s="78"/>
      <c r="AN32" s="78"/>
      <c r="AO32" s="78"/>
      <c r="AP32" s="77"/>
      <c r="AQ32" s="77"/>
      <c r="AR32" s="77"/>
      <c r="AS32" s="78"/>
      <c r="AT32" s="78"/>
      <c r="AU32" s="78"/>
      <c r="AV32" s="77"/>
      <c r="AW32" s="77"/>
      <c r="AX32" s="78"/>
      <c r="AY32" s="78"/>
      <c r="AZ32" s="78"/>
      <c r="BA32" s="77"/>
      <c r="BB32" s="77"/>
      <c r="BC32" s="78"/>
      <c r="BD32" s="78"/>
      <c r="BE32" s="78"/>
      <c r="BF32" s="77"/>
      <c r="BG32" s="77">
        <f t="shared" si="14"/>
        <v>0</v>
      </c>
      <c r="BH32" s="78"/>
      <c r="BI32" s="78"/>
      <c r="BJ32" s="78"/>
      <c r="BK32" s="77">
        <f t="shared" si="15"/>
        <v>0</v>
      </c>
      <c r="BL32" s="77">
        <f t="shared" si="25"/>
        <v>0</v>
      </c>
      <c r="BM32" s="77">
        <f t="shared" si="25"/>
        <v>0</v>
      </c>
      <c r="BN32" s="78"/>
      <c r="BO32" s="78"/>
      <c r="BP32" s="78"/>
      <c r="BQ32" s="78"/>
      <c r="BR32" s="78"/>
      <c r="BS32" s="78"/>
      <c r="BT32" s="77">
        <f t="shared" si="26"/>
        <v>0</v>
      </c>
      <c r="BU32" s="77">
        <f t="shared" si="26"/>
        <v>0</v>
      </c>
      <c r="BV32" s="77">
        <f t="shared" si="26"/>
        <v>0</v>
      </c>
      <c r="BW32" s="78"/>
      <c r="BX32" s="78"/>
      <c r="BY32" s="78"/>
      <c r="BZ32" s="77">
        <f t="shared" si="27"/>
        <v>0</v>
      </c>
      <c r="CA32" s="77">
        <f t="shared" si="27"/>
        <v>0</v>
      </c>
      <c r="CB32" s="78"/>
      <c r="CC32" s="78"/>
      <c r="CD32" s="78"/>
      <c r="CE32" s="77">
        <f t="shared" si="28"/>
        <v>0</v>
      </c>
      <c r="CF32" s="77">
        <f t="shared" si="28"/>
        <v>0</v>
      </c>
      <c r="CG32" s="78"/>
      <c r="CH32" s="78"/>
      <c r="CI32" s="78"/>
      <c r="CJ32" s="77">
        <f t="shared" si="29"/>
        <v>0</v>
      </c>
      <c r="CK32" s="77">
        <f t="shared" si="16"/>
        <v>0</v>
      </c>
      <c r="CL32" s="78"/>
      <c r="CM32" s="78"/>
      <c r="CN32" s="78"/>
      <c r="CO32" s="77">
        <f t="shared" si="17"/>
        <v>0</v>
      </c>
      <c r="CP32" s="77">
        <f t="shared" si="7"/>
        <v>0</v>
      </c>
      <c r="CQ32" s="78"/>
      <c r="CR32" s="78">
        <f t="shared" si="18"/>
        <v>0</v>
      </c>
      <c r="CS32" s="78"/>
      <c r="CT32" s="77">
        <f t="shared" si="8"/>
        <v>0</v>
      </c>
      <c r="CU32" s="77">
        <f t="shared" si="9"/>
        <v>0</v>
      </c>
      <c r="CV32" s="78"/>
      <c r="CW32" s="78">
        <f t="shared" si="19"/>
        <v>0</v>
      </c>
      <c r="CX32" s="78"/>
      <c r="CY32" s="77">
        <f t="shared" si="10"/>
        <v>0</v>
      </c>
      <c r="CZ32" s="77">
        <f t="shared" si="20"/>
        <v>0</v>
      </c>
      <c r="DA32" s="78"/>
      <c r="DB32" s="78"/>
      <c r="DC32" s="78"/>
      <c r="DD32" s="77">
        <f t="shared" si="21"/>
        <v>0</v>
      </c>
      <c r="DE32" s="77">
        <f t="shared" si="11"/>
        <v>0</v>
      </c>
      <c r="DF32" s="78"/>
      <c r="DG32" s="78">
        <f t="shared" si="22"/>
        <v>0</v>
      </c>
      <c r="DH32" s="78"/>
      <c r="DI32" s="77">
        <f t="shared" si="12"/>
        <v>0</v>
      </c>
      <c r="DJ32" s="77">
        <f t="shared" si="23"/>
        <v>0</v>
      </c>
      <c r="DK32" s="78"/>
      <c r="DL32" s="78"/>
      <c r="DM32" s="78"/>
      <c r="DN32" s="77">
        <f t="shared" si="13"/>
        <v>0</v>
      </c>
      <c r="DO32" s="77">
        <f t="shared" si="13"/>
        <v>0</v>
      </c>
      <c r="DP32" s="78"/>
      <c r="DQ32" s="78"/>
      <c r="DR32" s="78"/>
      <c r="DS32" s="77">
        <f t="shared" si="24"/>
        <v>0</v>
      </c>
      <c r="DT32" s="22" t="s">
        <v>69</v>
      </c>
      <c r="DU32" s="70" t="s">
        <v>52</v>
      </c>
      <c r="DV32" s="21">
        <v>0</v>
      </c>
      <c r="DW32" s="71" t="s">
        <v>70</v>
      </c>
    </row>
    <row r="33" ht="375" customHeight="1" spans="1:127">
      <c r="A33" s="11"/>
      <c r="B33" s="12">
        <v>701020019</v>
      </c>
      <c r="C33" s="21">
        <v>5</v>
      </c>
      <c r="D33" s="20" t="s">
        <v>118</v>
      </c>
      <c r="E33" s="18">
        <v>6619</v>
      </c>
      <c r="F33" s="22" t="s">
        <v>119</v>
      </c>
      <c r="G33" s="22" t="s">
        <v>62</v>
      </c>
      <c r="H33" s="22" t="s">
        <v>73</v>
      </c>
      <c r="I33" s="22"/>
      <c r="J33" s="22"/>
      <c r="K33" s="22"/>
      <c r="L33" s="42"/>
      <c r="M33" s="22"/>
      <c r="N33" s="22"/>
      <c r="O33" s="22"/>
      <c r="P33" s="22"/>
      <c r="Q33" s="22"/>
      <c r="R33" s="22"/>
      <c r="S33" s="42"/>
      <c r="T33" s="22"/>
      <c r="U33" s="22"/>
      <c r="V33" s="22"/>
      <c r="W33" s="22"/>
      <c r="X33" s="22"/>
      <c r="Y33" s="22"/>
      <c r="Z33" s="22"/>
      <c r="AA33" s="22"/>
      <c r="AB33" s="22"/>
      <c r="AC33" s="22" t="s">
        <v>120</v>
      </c>
      <c r="AD33" s="25" t="s">
        <v>121</v>
      </c>
      <c r="AE33" s="25" t="s">
        <v>122</v>
      </c>
      <c r="AF33" s="21" t="s">
        <v>90</v>
      </c>
      <c r="AG33" s="21" t="s">
        <v>96</v>
      </c>
      <c r="AH33" s="77">
        <v>12000</v>
      </c>
      <c r="AI33" s="77">
        <v>12000</v>
      </c>
      <c r="AJ33" s="78"/>
      <c r="AK33" s="78"/>
      <c r="AL33" s="78"/>
      <c r="AM33" s="78"/>
      <c r="AN33" s="78"/>
      <c r="AO33" s="78"/>
      <c r="AP33" s="77">
        <v>12000</v>
      </c>
      <c r="AQ33" s="77">
        <v>12000</v>
      </c>
      <c r="AR33" s="77">
        <v>12000</v>
      </c>
      <c r="AS33" s="78"/>
      <c r="AT33" s="78"/>
      <c r="AU33" s="78"/>
      <c r="AV33" s="77">
        <v>12000</v>
      </c>
      <c r="AW33" s="77">
        <v>0</v>
      </c>
      <c r="AX33" s="78"/>
      <c r="AY33" s="78"/>
      <c r="AZ33" s="78"/>
      <c r="BA33" s="77">
        <v>0</v>
      </c>
      <c r="BB33" s="77">
        <v>0</v>
      </c>
      <c r="BC33" s="78"/>
      <c r="BD33" s="78"/>
      <c r="BE33" s="78"/>
      <c r="BF33" s="77">
        <v>0</v>
      </c>
      <c r="BG33" s="77">
        <f t="shared" si="14"/>
        <v>0</v>
      </c>
      <c r="BH33" s="78"/>
      <c r="BI33" s="78"/>
      <c r="BJ33" s="78"/>
      <c r="BK33" s="77">
        <f t="shared" si="15"/>
        <v>0</v>
      </c>
      <c r="BL33" s="77">
        <f t="shared" si="25"/>
        <v>12000</v>
      </c>
      <c r="BM33" s="77">
        <f t="shared" si="25"/>
        <v>12000</v>
      </c>
      <c r="BN33" s="78"/>
      <c r="BO33" s="78"/>
      <c r="BP33" s="78"/>
      <c r="BQ33" s="78"/>
      <c r="BR33" s="78"/>
      <c r="BS33" s="78"/>
      <c r="BT33" s="77">
        <f t="shared" si="26"/>
        <v>12000</v>
      </c>
      <c r="BU33" s="77">
        <f t="shared" si="26"/>
        <v>12000</v>
      </c>
      <c r="BV33" s="77">
        <f t="shared" si="26"/>
        <v>12000</v>
      </c>
      <c r="BW33" s="78"/>
      <c r="BX33" s="78"/>
      <c r="BY33" s="78"/>
      <c r="BZ33" s="77">
        <f t="shared" si="27"/>
        <v>12000</v>
      </c>
      <c r="CA33" s="77">
        <f t="shared" si="27"/>
        <v>0</v>
      </c>
      <c r="CB33" s="78"/>
      <c r="CC33" s="78"/>
      <c r="CD33" s="78"/>
      <c r="CE33" s="77">
        <f t="shared" si="28"/>
        <v>0</v>
      </c>
      <c r="CF33" s="77">
        <f t="shared" si="28"/>
        <v>0</v>
      </c>
      <c r="CG33" s="78"/>
      <c r="CH33" s="78"/>
      <c r="CI33" s="78"/>
      <c r="CJ33" s="77">
        <f t="shared" si="29"/>
        <v>0</v>
      </c>
      <c r="CK33" s="77">
        <f t="shared" si="16"/>
        <v>0</v>
      </c>
      <c r="CL33" s="78"/>
      <c r="CM33" s="78"/>
      <c r="CN33" s="78"/>
      <c r="CO33" s="77">
        <f t="shared" si="17"/>
        <v>0</v>
      </c>
      <c r="CP33" s="77">
        <f t="shared" si="7"/>
        <v>12000</v>
      </c>
      <c r="CQ33" s="78"/>
      <c r="CR33" s="78">
        <f t="shared" si="18"/>
        <v>0</v>
      </c>
      <c r="CS33" s="78"/>
      <c r="CT33" s="77">
        <f t="shared" si="8"/>
        <v>12000</v>
      </c>
      <c r="CU33" s="77">
        <f t="shared" si="9"/>
        <v>12000</v>
      </c>
      <c r="CV33" s="78"/>
      <c r="CW33" s="78">
        <f t="shared" si="19"/>
        <v>0</v>
      </c>
      <c r="CX33" s="78"/>
      <c r="CY33" s="77">
        <f t="shared" si="10"/>
        <v>12000</v>
      </c>
      <c r="CZ33" s="77">
        <f t="shared" si="20"/>
        <v>0</v>
      </c>
      <c r="DA33" s="78"/>
      <c r="DB33" s="78"/>
      <c r="DC33" s="78"/>
      <c r="DD33" s="77">
        <f t="shared" si="21"/>
        <v>0</v>
      </c>
      <c r="DE33" s="77">
        <f t="shared" si="11"/>
        <v>12000</v>
      </c>
      <c r="DF33" s="78"/>
      <c r="DG33" s="78">
        <f t="shared" si="22"/>
        <v>0</v>
      </c>
      <c r="DH33" s="78"/>
      <c r="DI33" s="77">
        <f t="shared" si="12"/>
        <v>12000</v>
      </c>
      <c r="DJ33" s="77">
        <f t="shared" si="23"/>
        <v>12000</v>
      </c>
      <c r="DK33" s="78"/>
      <c r="DL33" s="78"/>
      <c r="DM33" s="78"/>
      <c r="DN33" s="77">
        <f t="shared" si="13"/>
        <v>12000</v>
      </c>
      <c r="DO33" s="77">
        <f t="shared" si="13"/>
        <v>0</v>
      </c>
      <c r="DP33" s="78"/>
      <c r="DQ33" s="78"/>
      <c r="DR33" s="78"/>
      <c r="DS33" s="77">
        <f t="shared" si="24"/>
        <v>0</v>
      </c>
      <c r="DT33" s="22" t="s">
        <v>69</v>
      </c>
      <c r="DU33" s="70" t="s">
        <v>52</v>
      </c>
      <c r="DV33" s="21">
        <v>0</v>
      </c>
      <c r="DW33" s="71" t="s">
        <v>70</v>
      </c>
    </row>
    <row r="34" ht="44.25" customHeight="1" spans="1:127">
      <c r="A34" s="11"/>
      <c r="B34" s="12">
        <v>701030000</v>
      </c>
      <c r="C34" s="13">
        <v>5</v>
      </c>
      <c r="D34" s="20" t="s">
        <v>123</v>
      </c>
      <c r="E34" s="15" t="s">
        <v>124</v>
      </c>
      <c r="F34" s="13" t="s">
        <v>51</v>
      </c>
      <c r="G34" s="13" t="s">
        <v>51</v>
      </c>
      <c r="H34" s="13" t="s">
        <v>51</v>
      </c>
      <c r="I34" s="13" t="s">
        <v>51</v>
      </c>
      <c r="J34" s="13" t="s">
        <v>51</v>
      </c>
      <c r="K34" s="13" t="s">
        <v>51</v>
      </c>
      <c r="L34" s="41" t="s">
        <v>51</v>
      </c>
      <c r="M34" s="13" t="s">
        <v>51</v>
      </c>
      <c r="N34" s="13" t="s">
        <v>51</v>
      </c>
      <c r="O34" s="13" t="s">
        <v>51</v>
      </c>
      <c r="P34" s="13" t="s">
        <v>51</v>
      </c>
      <c r="Q34" s="13" t="s">
        <v>51</v>
      </c>
      <c r="R34" s="13" t="s">
        <v>51</v>
      </c>
      <c r="S34" s="41" t="s">
        <v>51</v>
      </c>
      <c r="T34" s="13" t="s">
        <v>51</v>
      </c>
      <c r="U34" s="13" t="s">
        <v>51</v>
      </c>
      <c r="V34" s="13" t="s">
        <v>51</v>
      </c>
      <c r="W34" s="13" t="s">
        <v>51</v>
      </c>
      <c r="X34" s="13" t="s">
        <v>51</v>
      </c>
      <c r="Y34" s="13" t="s">
        <v>51</v>
      </c>
      <c r="Z34" s="13" t="s">
        <v>51</v>
      </c>
      <c r="AA34" s="13" t="s">
        <v>51</v>
      </c>
      <c r="AB34" s="13" t="s">
        <v>51</v>
      </c>
      <c r="AC34" s="13" t="s">
        <v>51</v>
      </c>
      <c r="AD34" s="25"/>
      <c r="AE34" s="25"/>
      <c r="AF34" s="13" t="s">
        <v>51</v>
      </c>
      <c r="AG34" s="21" t="s">
        <v>51</v>
      </c>
      <c r="AH34" s="76"/>
      <c r="AI34" s="76"/>
      <c r="AJ34" s="79"/>
      <c r="AK34" s="79"/>
      <c r="AL34" s="79"/>
      <c r="AM34" s="79"/>
      <c r="AN34" s="79"/>
      <c r="AO34" s="79"/>
      <c r="AP34" s="76"/>
      <c r="AQ34" s="76"/>
      <c r="AR34" s="76"/>
      <c r="AS34" s="79"/>
      <c r="AT34" s="79"/>
      <c r="AU34" s="79"/>
      <c r="AV34" s="76"/>
      <c r="AW34" s="76"/>
      <c r="AX34" s="79"/>
      <c r="AY34" s="79"/>
      <c r="AZ34" s="79"/>
      <c r="BA34" s="76"/>
      <c r="BB34" s="76"/>
      <c r="BC34" s="79"/>
      <c r="BD34" s="79"/>
      <c r="BE34" s="79"/>
      <c r="BF34" s="76"/>
      <c r="BG34" s="77">
        <f t="shared" si="14"/>
        <v>0</v>
      </c>
      <c r="BH34" s="78"/>
      <c r="BI34" s="78"/>
      <c r="BJ34" s="78"/>
      <c r="BK34" s="77">
        <f t="shared" si="15"/>
        <v>0</v>
      </c>
      <c r="BL34" s="77">
        <f t="shared" si="25"/>
        <v>0</v>
      </c>
      <c r="BM34" s="77">
        <f t="shared" si="25"/>
        <v>0</v>
      </c>
      <c r="BN34" s="78"/>
      <c r="BO34" s="78"/>
      <c r="BP34" s="78"/>
      <c r="BQ34" s="78"/>
      <c r="BR34" s="78"/>
      <c r="BS34" s="78"/>
      <c r="BT34" s="77">
        <f t="shared" si="26"/>
        <v>0</v>
      </c>
      <c r="BU34" s="77">
        <f t="shared" si="26"/>
        <v>0</v>
      </c>
      <c r="BV34" s="77">
        <f t="shared" si="26"/>
        <v>0</v>
      </c>
      <c r="BW34" s="78"/>
      <c r="BX34" s="78"/>
      <c r="BY34" s="78"/>
      <c r="BZ34" s="77">
        <f t="shared" si="27"/>
        <v>0</v>
      </c>
      <c r="CA34" s="77">
        <f t="shared" si="27"/>
        <v>0</v>
      </c>
      <c r="CB34" s="78"/>
      <c r="CC34" s="78"/>
      <c r="CD34" s="78"/>
      <c r="CE34" s="77">
        <f t="shared" si="28"/>
        <v>0</v>
      </c>
      <c r="CF34" s="77">
        <f t="shared" si="28"/>
        <v>0</v>
      </c>
      <c r="CG34" s="78"/>
      <c r="CH34" s="78"/>
      <c r="CI34" s="78"/>
      <c r="CJ34" s="77">
        <f t="shared" si="29"/>
        <v>0</v>
      </c>
      <c r="CK34" s="77">
        <f t="shared" si="16"/>
        <v>0</v>
      </c>
      <c r="CL34" s="78"/>
      <c r="CM34" s="78"/>
      <c r="CN34" s="78"/>
      <c r="CO34" s="77">
        <f t="shared" si="17"/>
        <v>0</v>
      </c>
      <c r="CP34" s="77">
        <f t="shared" si="7"/>
        <v>0</v>
      </c>
      <c r="CQ34" s="79"/>
      <c r="CR34" s="78">
        <f t="shared" si="18"/>
        <v>0</v>
      </c>
      <c r="CS34" s="79"/>
      <c r="CT34" s="77">
        <f t="shared" si="8"/>
        <v>0</v>
      </c>
      <c r="CU34" s="77">
        <f t="shared" si="9"/>
        <v>0</v>
      </c>
      <c r="CV34" s="79"/>
      <c r="CW34" s="78">
        <f t="shared" si="19"/>
        <v>0</v>
      </c>
      <c r="CX34" s="79"/>
      <c r="CY34" s="77">
        <f t="shared" si="10"/>
        <v>0</v>
      </c>
      <c r="CZ34" s="77">
        <f t="shared" si="20"/>
        <v>0</v>
      </c>
      <c r="DA34" s="79"/>
      <c r="DB34" s="79"/>
      <c r="DC34" s="79"/>
      <c r="DD34" s="77">
        <f t="shared" si="21"/>
        <v>0</v>
      </c>
      <c r="DE34" s="77">
        <f t="shared" si="11"/>
        <v>0</v>
      </c>
      <c r="DF34" s="79"/>
      <c r="DG34" s="78">
        <f t="shared" si="22"/>
        <v>0</v>
      </c>
      <c r="DH34" s="79"/>
      <c r="DI34" s="77">
        <f t="shared" si="12"/>
        <v>0</v>
      </c>
      <c r="DJ34" s="77">
        <f t="shared" si="23"/>
        <v>0</v>
      </c>
      <c r="DK34" s="79"/>
      <c r="DL34" s="79"/>
      <c r="DM34" s="79"/>
      <c r="DN34" s="77">
        <f t="shared" si="13"/>
        <v>0</v>
      </c>
      <c r="DO34" s="77">
        <f t="shared" si="13"/>
        <v>0</v>
      </c>
      <c r="DP34" s="79"/>
      <c r="DQ34" s="79"/>
      <c r="DR34" s="79"/>
      <c r="DS34" s="77">
        <f t="shared" si="24"/>
        <v>0</v>
      </c>
      <c r="DT34" s="22"/>
      <c r="DU34" s="68" t="s">
        <v>52</v>
      </c>
      <c r="DV34" s="13"/>
      <c r="DW34" s="13"/>
    </row>
    <row r="35" ht="128.25" customHeight="1" spans="1:127">
      <c r="A35" s="11"/>
      <c r="B35" s="12">
        <v>702000000</v>
      </c>
      <c r="C35" s="13">
        <v>5</v>
      </c>
      <c r="D35" s="20" t="s">
        <v>125</v>
      </c>
      <c r="E35" s="15" t="s">
        <v>126</v>
      </c>
      <c r="F35" s="13" t="s">
        <v>51</v>
      </c>
      <c r="G35" s="13" t="s">
        <v>51</v>
      </c>
      <c r="H35" s="13" t="s">
        <v>51</v>
      </c>
      <c r="I35" s="13" t="s">
        <v>51</v>
      </c>
      <c r="J35" s="13" t="s">
        <v>51</v>
      </c>
      <c r="K35" s="13" t="s">
        <v>51</v>
      </c>
      <c r="L35" s="41" t="s">
        <v>51</v>
      </c>
      <c r="M35" s="13" t="s">
        <v>51</v>
      </c>
      <c r="N35" s="13" t="s">
        <v>51</v>
      </c>
      <c r="O35" s="13" t="s">
        <v>51</v>
      </c>
      <c r="P35" s="13" t="s">
        <v>51</v>
      </c>
      <c r="Q35" s="13" t="s">
        <v>51</v>
      </c>
      <c r="R35" s="13" t="s">
        <v>51</v>
      </c>
      <c r="S35" s="41" t="s">
        <v>51</v>
      </c>
      <c r="T35" s="13" t="s">
        <v>51</v>
      </c>
      <c r="U35" s="13" t="s">
        <v>51</v>
      </c>
      <c r="V35" s="13" t="s">
        <v>51</v>
      </c>
      <c r="W35" s="13" t="s">
        <v>51</v>
      </c>
      <c r="X35" s="13" t="s">
        <v>51</v>
      </c>
      <c r="Y35" s="13" t="s">
        <v>51</v>
      </c>
      <c r="Z35" s="13" t="s">
        <v>51</v>
      </c>
      <c r="AA35" s="13" t="s">
        <v>51</v>
      </c>
      <c r="AB35" s="13" t="s">
        <v>51</v>
      </c>
      <c r="AC35" s="13" t="s">
        <v>51</v>
      </c>
      <c r="AD35" s="13" t="s">
        <v>51</v>
      </c>
      <c r="AE35" s="13" t="s">
        <v>51</v>
      </c>
      <c r="AF35" s="13" t="s">
        <v>51</v>
      </c>
      <c r="AG35" s="21" t="s">
        <v>51</v>
      </c>
      <c r="AH35" s="76">
        <f>AH36+AH37</f>
        <v>2221148.71</v>
      </c>
      <c r="AI35" s="76">
        <f t="shared" ref="AI35:CT35" si="34">AI36+AI37</f>
        <v>2217468.13</v>
      </c>
      <c r="AJ35" s="76">
        <f t="shared" si="34"/>
        <v>0</v>
      </c>
      <c r="AK35" s="76">
        <f t="shared" si="34"/>
        <v>0</v>
      </c>
      <c r="AL35" s="76">
        <f t="shared" si="34"/>
        <v>91597.12</v>
      </c>
      <c r="AM35" s="76">
        <f t="shared" si="34"/>
        <v>91597.12</v>
      </c>
      <c r="AN35" s="76">
        <f t="shared" si="34"/>
        <v>0</v>
      </c>
      <c r="AO35" s="76">
        <f t="shared" si="34"/>
        <v>0</v>
      </c>
      <c r="AP35" s="76">
        <f t="shared" si="34"/>
        <v>2129551.59</v>
      </c>
      <c r="AQ35" s="76">
        <f t="shared" si="34"/>
        <v>2125871.01</v>
      </c>
      <c r="AR35" s="76">
        <f t="shared" si="34"/>
        <v>2440081.32</v>
      </c>
      <c r="AS35" s="76">
        <f t="shared" si="34"/>
        <v>0</v>
      </c>
      <c r="AT35" s="76">
        <f t="shared" si="34"/>
        <v>245515.95</v>
      </c>
      <c r="AU35" s="76">
        <f t="shared" si="34"/>
        <v>0</v>
      </c>
      <c r="AV35" s="76">
        <f t="shared" si="34"/>
        <v>2194565.37</v>
      </c>
      <c r="AW35" s="76">
        <f t="shared" si="34"/>
        <v>0</v>
      </c>
      <c r="AX35" s="76">
        <f t="shared" si="34"/>
        <v>0</v>
      </c>
      <c r="AY35" s="76">
        <f t="shared" si="34"/>
        <v>0</v>
      </c>
      <c r="AZ35" s="76">
        <f t="shared" si="34"/>
        <v>0</v>
      </c>
      <c r="BA35" s="76">
        <f t="shared" si="34"/>
        <v>0</v>
      </c>
      <c r="BB35" s="76">
        <f t="shared" si="34"/>
        <v>0</v>
      </c>
      <c r="BC35" s="76">
        <f t="shared" si="34"/>
        <v>0</v>
      </c>
      <c r="BD35" s="76">
        <f t="shared" si="34"/>
        <v>0</v>
      </c>
      <c r="BE35" s="76">
        <f t="shared" si="34"/>
        <v>0</v>
      </c>
      <c r="BF35" s="76">
        <f t="shared" si="34"/>
        <v>0</v>
      </c>
      <c r="BG35" s="76">
        <f t="shared" si="34"/>
        <v>0</v>
      </c>
      <c r="BH35" s="76">
        <f t="shared" si="34"/>
        <v>0</v>
      </c>
      <c r="BI35" s="76">
        <f t="shared" si="34"/>
        <v>0</v>
      </c>
      <c r="BJ35" s="76">
        <f t="shared" si="34"/>
        <v>0</v>
      </c>
      <c r="BK35" s="76">
        <f t="shared" si="34"/>
        <v>0</v>
      </c>
      <c r="BL35" s="76">
        <f t="shared" si="34"/>
        <v>2182558.71</v>
      </c>
      <c r="BM35" s="76">
        <f t="shared" si="34"/>
        <v>2178878.13</v>
      </c>
      <c r="BN35" s="76">
        <f t="shared" si="34"/>
        <v>0</v>
      </c>
      <c r="BO35" s="76">
        <f t="shared" si="34"/>
        <v>0</v>
      </c>
      <c r="BP35" s="76">
        <f t="shared" si="34"/>
        <v>65597.12</v>
      </c>
      <c r="BQ35" s="76">
        <f t="shared" si="34"/>
        <v>65597.12</v>
      </c>
      <c r="BR35" s="76">
        <f t="shared" si="34"/>
        <v>0</v>
      </c>
      <c r="BS35" s="76">
        <f t="shared" si="34"/>
        <v>0</v>
      </c>
      <c r="BT35" s="76">
        <f t="shared" si="34"/>
        <v>2116961.59</v>
      </c>
      <c r="BU35" s="76">
        <f t="shared" si="34"/>
        <v>2113281.01</v>
      </c>
      <c r="BV35" s="76">
        <f t="shared" si="34"/>
        <v>2440081.32</v>
      </c>
      <c r="BW35" s="76">
        <f t="shared" si="34"/>
        <v>0</v>
      </c>
      <c r="BX35" s="76">
        <f t="shared" si="34"/>
        <v>245515.95</v>
      </c>
      <c r="BY35" s="76">
        <f t="shared" si="34"/>
        <v>0</v>
      </c>
      <c r="BZ35" s="76">
        <f t="shared" si="34"/>
        <v>2194565.37</v>
      </c>
      <c r="CA35" s="76">
        <f t="shared" si="34"/>
        <v>0</v>
      </c>
      <c r="CB35" s="76">
        <f t="shared" si="34"/>
        <v>0</v>
      </c>
      <c r="CC35" s="76">
        <f t="shared" si="34"/>
        <v>0</v>
      </c>
      <c r="CD35" s="76">
        <f t="shared" si="34"/>
        <v>0</v>
      </c>
      <c r="CE35" s="76">
        <f t="shared" si="34"/>
        <v>0</v>
      </c>
      <c r="CF35" s="76">
        <f t="shared" si="34"/>
        <v>0</v>
      </c>
      <c r="CG35" s="76">
        <f t="shared" si="34"/>
        <v>0</v>
      </c>
      <c r="CH35" s="76">
        <f t="shared" si="34"/>
        <v>0</v>
      </c>
      <c r="CI35" s="76">
        <f t="shared" si="34"/>
        <v>0</v>
      </c>
      <c r="CJ35" s="76">
        <f t="shared" si="34"/>
        <v>0</v>
      </c>
      <c r="CK35" s="76">
        <f t="shared" si="34"/>
        <v>0</v>
      </c>
      <c r="CL35" s="76">
        <f t="shared" si="34"/>
        <v>0</v>
      </c>
      <c r="CM35" s="76">
        <f t="shared" si="34"/>
        <v>0</v>
      </c>
      <c r="CN35" s="76">
        <f t="shared" si="34"/>
        <v>0</v>
      </c>
      <c r="CO35" s="76">
        <f t="shared" si="34"/>
        <v>0</v>
      </c>
      <c r="CP35" s="76">
        <f t="shared" si="34"/>
        <v>2221148.71</v>
      </c>
      <c r="CQ35" s="76">
        <f t="shared" si="34"/>
        <v>0</v>
      </c>
      <c r="CR35" s="76">
        <f t="shared" si="34"/>
        <v>91597.12</v>
      </c>
      <c r="CS35" s="76">
        <f t="shared" si="34"/>
        <v>0</v>
      </c>
      <c r="CT35" s="76">
        <f t="shared" si="34"/>
        <v>2129551.59</v>
      </c>
      <c r="CU35" s="76">
        <f t="shared" ref="CU35:DS35" si="35">CU36+CU37</f>
        <v>2440081.32</v>
      </c>
      <c r="CV35" s="76">
        <f t="shared" si="35"/>
        <v>0</v>
      </c>
      <c r="CW35" s="76">
        <f t="shared" si="35"/>
        <v>245515.95</v>
      </c>
      <c r="CX35" s="76">
        <f t="shared" si="35"/>
        <v>0</v>
      </c>
      <c r="CY35" s="76">
        <f t="shared" si="35"/>
        <v>2194565.37</v>
      </c>
      <c r="CZ35" s="76">
        <f t="shared" si="35"/>
        <v>0</v>
      </c>
      <c r="DA35" s="76">
        <f t="shared" si="35"/>
        <v>0</v>
      </c>
      <c r="DB35" s="76">
        <f t="shared" si="35"/>
        <v>0</v>
      </c>
      <c r="DC35" s="76">
        <f t="shared" si="35"/>
        <v>0</v>
      </c>
      <c r="DD35" s="76">
        <f t="shared" si="35"/>
        <v>0</v>
      </c>
      <c r="DE35" s="76">
        <f t="shared" si="35"/>
        <v>2182558.71</v>
      </c>
      <c r="DF35" s="76">
        <f t="shared" si="35"/>
        <v>0</v>
      </c>
      <c r="DG35" s="76">
        <f t="shared" si="35"/>
        <v>65597.12</v>
      </c>
      <c r="DH35" s="76">
        <f t="shared" si="35"/>
        <v>0</v>
      </c>
      <c r="DI35" s="76">
        <f t="shared" si="35"/>
        <v>2116961.59</v>
      </c>
      <c r="DJ35" s="76">
        <f t="shared" si="35"/>
        <v>2440081.32</v>
      </c>
      <c r="DK35" s="76">
        <f t="shared" si="35"/>
        <v>0</v>
      </c>
      <c r="DL35" s="76">
        <f t="shared" si="35"/>
        <v>245515.95</v>
      </c>
      <c r="DM35" s="76">
        <f t="shared" si="35"/>
        <v>0</v>
      </c>
      <c r="DN35" s="76">
        <f t="shared" si="35"/>
        <v>2194565.37</v>
      </c>
      <c r="DO35" s="76">
        <f t="shared" si="35"/>
        <v>0</v>
      </c>
      <c r="DP35" s="76">
        <f t="shared" si="35"/>
        <v>0</v>
      </c>
      <c r="DQ35" s="76">
        <f t="shared" si="35"/>
        <v>0</v>
      </c>
      <c r="DR35" s="76">
        <f t="shared" si="35"/>
        <v>0</v>
      </c>
      <c r="DS35" s="76">
        <f t="shared" si="35"/>
        <v>0</v>
      </c>
      <c r="DT35" s="22"/>
      <c r="DU35" s="68" t="s">
        <v>52</v>
      </c>
      <c r="DV35" s="13"/>
      <c r="DW35" s="13"/>
    </row>
    <row r="36" ht="284.25" customHeight="1" spans="1:127">
      <c r="A36" s="11"/>
      <c r="B36" s="12">
        <v>702000001</v>
      </c>
      <c r="C36" s="21">
        <v>5</v>
      </c>
      <c r="D36" s="26" t="s">
        <v>127</v>
      </c>
      <c r="E36" s="18">
        <v>6801</v>
      </c>
      <c r="F36" s="27" t="s">
        <v>128</v>
      </c>
      <c r="G36" s="27" t="s">
        <v>129</v>
      </c>
      <c r="H36" s="27" t="s">
        <v>130</v>
      </c>
      <c r="I36" s="27"/>
      <c r="J36" s="27"/>
      <c r="K36" s="27"/>
      <c r="L36" s="44"/>
      <c r="M36" s="27"/>
      <c r="N36" s="27"/>
      <c r="O36" s="27"/>
      <c r="P36" s="27"/>
      <c r="Q36" s="27"/>
      <c r="R36" s="27"/>
      <c r="S36" s="44"/>
      <c r="T36" s="27"/>
      <c r="U36" s="27"/>
      <c r="V36" s="27"/>
      <c r="W36" s="27"/>
      <c r="X36" s="27"/>
      <c r="Y36" s="27"/>
      <c r="Z36" s="27"/>
      <c r="AA36" s="27"/>
      <c r="AB36" s="27"/>
      <c r="AC36" s="27" t="s">
        <v>131</v>
      </c>
      <c r="AD36" s="48" t="s">
        <v>132</v>
      </c>
      <c r="AE36" s="48" t="s">
        <v>133</v>
      </c>
      <c r="AF36" s="29" t="s">
        <v>67</v>
      </c>
      <c r="AG36" s="29" t="s">
        <v>134</v>
      </c>
      <c r="AH36" s="80">
        <v>565697.61</v>
      </c>
      <c r="AI36" s="80">
        <v>562017.04</v>
      </c>
      <c r="AJ36" s="81"/>
      <c r="AK36" s="81"/>
      <c r="AL36" s="81">
        <v>26000</v>
      </c>
      <c r="AM36" s="81">
        <v>26000</v>
      </c>
      <c r="AN36" s="81"/>
      <c r="AO36" s="81"/>
      <c r="AP36" s="80">
        <f>AH36-AL36</f>
        <v>539697.61</v>
      </c>
      <c r="AQ36" s="80">
        <f>AI36-AM36</f>
        <v>536017.04</v>
      </c>
      <c r="AR36" s="80">
        <v>583123.68</v>
      </c>
      <c r="AS36" s="81"/>
      <c r="AT36" s="81">
        <v>20334.2</v>
      </c>
      <c r="AU36" s="81"/>
      <c r="AV36" s="80">
        <f>AR36-AT36</f>
        <v>562789.48</v>
      </c>
      <c r="AW36" s="80">
        <v>0</v>
      </c>
      <c r="AX36" s="81"/>
      <c r="AY36" s="81"/>
      <c r="AZ36" s="81"/>
      <c r="BA36" s="80">
        <v>0</v>
      </c>
      <c r="BB36" s="80">
        <v>0</v>
      </c>
      <c r="BC36" s="81"/>
      <c r="BD36" s="81"/>
      <c r="BE36" s="81"/>
      <c r="BF36" s="80">
        <v>0</v>
      </c>
      <c r="BG36" s="77">
        <f t="shared" ref="BG36:BG37" si="36">BB36</f>
        <v>0</v>
      </c>
      <c r="BH36" s="78"/>
      <c r="BI36" s="78"/>
      <c r="BJ36" s="78"/>
      <c r="BK36" s="77">
        <f t="shared" ref="BK36:BK37" si="37">BF36</f>
        <v>0</v>
      </c>
      <c r="BL36" s="77">
        <v>527107.61</v>
      </c>
      <c r="BM36" s="77">
        <v>523427.04</v>
      </c>
      <c r="BN36" s="78"/>
      <c r="BO36" s="78"/>
      <c r="BP36" s="78"/>
      <c r="BQ36" s="78"/>
      <c r="BR36" s="78"/>
      <c r="BS36" s="78"/>
      <c r="BT36" s="77">
        <v>527107.61</v>
      </c>
      <c r="BU36" s="77">
        <v>523427.04</v>
      </c>
      <c r="BV36" s="77">
        <f>AR36</f>
        <v>583123.68</v>
      </c>
      <c r="BW36" s="78"/>
      <c r="BX36" s="78">
        <v>20334.2</v>
      </c>
      <c r="BY36" s="78"/>
      <c r="BZ36" s="77">
        <f t="shared" ref="BZ36:CA37" si="38">AV36</f>
        <v>562789.48</v>
      </c>
      <c r="CA36" s="77">
        <f t="shared" si="38"/>
        <v>0</v>
      </c>
      <c r="CB36" s="78"/>
      <c r="CC36" s="78"/>
      <c r="CD36" s="78"/>
      <c r="CE36" s="77">
        <f t="shared" ref="CE36:CF37" si="39">BA36</f>
        <v>0</v>
      </c>
      <c r="CF36" s="77">
        <f t="shared" si="39"/>
        <v>0</v>
      </c>
      <c r="CG36" s="78"/>
      <c r="CH36" s="78"/>
      <c r="CI36" s="78"/>
      <c r="CJ36" s="77">
        <f t="shared" ref="CJ36:CJ37" si="40">BF36</f>
        <v>0</v>
      </c>
      <c r="CK36" s="77">
        <f t="shared" ref="CK36:CK37" si="41">CF36</f>
        <v>0</v>
      </c>
      <c r="CL36" s="78"/>
      <c r="CM36" s="78"/>
      <c r="CN36" s="78"/>
      <c r="CO36" s="77">
        <f t="shared" ref="CO36:CO37" si="42">CJ36</f>
        <v>0</v>
      </c>
      <c r="CP36" s="77">
        <f t="shared" ref="CP36:CP37" si="43">AH36</f>
        <v>565697.61</v>
      </c>
      <c r="CQ36" s="81"/>
      <c r="CR36" s="78">
        <f t="shared" ref="CR36:CR37" si="44">AL36</f>
        <v>26000</v>
      </c>
      <c r="CS36" s="81"/>
      <c r="CT36" s="77">
        <f t="shared" ref="CT36:CT37" si="45">AP36</f>
        <v>539697.61</v>
      </c>
      <c r="CU36" s="77">
        <f t="shared" ref="CU36:CU37" si="46">AR36</f>
        <v>583123.68</v>
      </c>
      <c r="CV36" s="81"/>
      <c r="CW36" s="78">
        <f t="shared" ref="CW36:CW37" si="47">AT36</f>
        <v>20334.2</v>
      </c>
      <c r="CX36" s="81"/>
      <c r="CY36" s="77">
        <f t="shared" ref="CY36:CY37" si="48">AV36</f>
        <v>562789.48</v>
      </c>
      <c r="CZ36" s="77">
        <f t="shared" ref="CZ36:CZ37" si="49">CA36</f>
        <v>0</v>
      </c>
      <c r="DA36" s="81"/>
      <c r="DB36" s="81"/>
      <c r="DC36" s="81"/>
      <c r="DD36" s="77">
        <f t="shared" ref="DD36:DD37" si="50">BA36</f>
        <v>0</v>
      </c>
      <c r="DE36" s="77">
        <f t="shared" ref="DE36:DE37" si="51">BL36</f>
        <v>527107.61</v>
      </c>
      <c r="DF36" s="81"/>
      <c r="DG36" s="78">
        <f t="shared" ref="DG36:DG37" si="52">BP36</f>
        <v>0</v>
      </c>
      <c r="DH36" s="81"/>
      <c r="DI36" s="77">
        <f t="shared" ref="DI36:DI37" si="53">BT36</f>
        <v>527107.61</v>
      </c>
      <c r="DJ36" s="77">
        <f t="shared" ref="DJ36:DJ37" si="54">BV36</f>
        <v>583123.68</v>
      </c>
      <c r="DK36" s="81"/>
      <c r="DL36" s="81">
        <v>20334.2</v>
      </c>
      <c r="DM36" s="81"/>
      <c r="DN36" s="77">
        <f t="shared" ref="DN36:DO37" si="55">BZ36</f>
        <v>562789.48</v>
      </c>
      <c r="DO36" s="77">
        <f t="shared" si="55"/>
        <v>0</v>
      </c>
      <c r="DP36" s="81"/>
      <c r="DQ36" s="81"/>
      <c r="DR36" s="81"/>
      <c r="DS36" s="77">
        <f t="shared" ref="DS36:DS37" si="56">CE36</f>
        <v>0</v>
      </c>
      <c r="DT36" s="27" t="s">
        <v>69</v>
      </c>
      <c r="DU36" s="70" t="s">
        <v>52</v>
      </c>
      <c r="DV36" s="29">
        <v>0</v>
      </c>
      <c r="DW36" s="71" t="s">
        <v>70</v>
      </c>
    </row>
    <row r="37" ht="240.75" customHeight="1" spans="1:127">
      <c r="A37" s="11"/>
      <c r="B37" s="12">
        <v>702000002</v>
      </c>
      <c r="C37" s="21">
        <v>5</v>
      </c>
      <c r="D37" s="20" t="s">
        <v>135</v>
      </c>
      <c r="E37" s="18">
        <v>6802</v>
      </c>
      <c r="F37" s="27" t="s">
        <v>128</v>
      </c>
      <c r="G37" s="27" t="s">
        <v>129</v>
      </c>
      <c r="H37" s="27" t="s">
        <v>130</v>
      </c>
      <c r="I37" s="22"/>
      <c r="J37" s="22"/>
      <c r="K37" s="22"/>
      <c r="L37" s="42"/>
      <c r="M37" s="22"/>
      <c r="N37" s="22"/>
      <c r="O37" s="22"/>
      <c r="P37" s="22"/>
      <c r="Q37" s="22"/>
      <c r="R37" s="22"/>
      <c r="S37" s="42"/>
      <c r="T37" s="22"/>
      <c r="U37" s="22"/>
      <c r="V37" s="22"/>
      <c r="W37" s="22"/>
      <c r="X37" s="22"/>
      <c r="Y37" s="22"/>
      <c r="Z37" s="22"/>
      <c r="AA37" s="22"/>
      <c r="AB37" s="22"/>
      <c r="AC37" s="27" t="s">
        <v>131</v>
      </c>
      <c r="AD37" s="48" t="s">
        <v>132</v>
      </c>
      <c r="AE37" s="48" t="s">
        <v>133</v>
      </c>
      <c r="AF37" s="21" t="s">
        <v>67</v>
      </c>
      <c r="AG37" s="21" t="s">
        <v>136</v>
      </c>
      <c r="AH37" s="77">
        <v>1655451.1</v>
      </c>
      <c r="AI37" s="77">
        <v>1655451.09</v>
      </c>
      <c r="AJ37" s="78"/>
      <c r="AK37" s="78"/>
      <c r="AL37" s="78">
        <v>65597.12</v>
      </c>
      <c r="AM37" s="78">
        <v>65597.12</v>
      </c>
      <c r="AN37" s="78"/>
      <c r="AO37" s="78"/>
      <c r="AP37" s="80">
        <f t="shared" ref="AP37:AQ40" si="57">AH37-AL37</f>
        <v>1589853.98</v>
      </c>
      <c r="AQ37" s="80">
        <f t="shared" si="57"/>
        <v>1589853.97</v>
      </c>
      <c r="AR37" s="77">
        <v>1856957.64</v>
      </c>
      <c r="AS37" s="78"/>
      <c r="AT37" s="78">
        <v>225181.75</v>
      </c>
      <c r="AU37" s="78"/>
      <c r="AV37" s="77">
        <v>1631775.89</v>
      </c>
      <c r="AW37" s="77">
        <v>0</v>
      </c>
      <c r="AX37" s="78"/>
      <c r="AY37" s="78"/>
      <c r="AZ37" s="78"/>
      <c r="BA37" s="77">
        <v>0</v>
      </c>
      <c r="BB37" s="77">
        <v>0</v>
      </c>
      <c r="BC37" s="78"/>
      <c r="BD37" s="78"/>
      <c r="BE37" s="78"/>
      <c r="BF37" s="77">
        <v>0</v>
      </c>
      <c r="BG37" s="77">
        <f t="shared" si="36"/>
        <v>0</v>
      </c>
      <c r="BH37" s="78"/>
      <c r="BI37" s="78"/>
      <c r="BJ37" s="78"/>
      <c r="BK37" s="77">
        <f t="shared" si="37"/>
        <v>0</v>
      </c>
      <c r="BL37" s="77">
        <f t="shared" ref="BL37:BM37" si="58">AH37</f>
        <v>1655451.1</v>
      </c>
      <c r="BM37" s="77">
        <f t="shared" si="58"/>
        <v>1655451.09</v>
      </c>
      <c r="BN37" s="78"/>
      <c r="BO37" s="78"/>
      <c r="BP37" s="78">
        <v>65597.12</v>
      </c>
      <c r="BQ37" s="78">
        <v>65597.12</v>
      </c>
      <c r="BR37" s="78"/>
      <c r="BS37" s="78"/>
      <c r="BT37" s="77">
        <f>AP37</f>
        <v>1589853.98</v>
      </c>
      <c r="BU37" s="77">
        <f t="shared" ref="BU37:BV37" si="59">AQ37</f>
        <v>1589853.97</v>
      </c>
      <c r="BV37" s="77">
        <f t="shared" si="59"/>
        <v>1856957.64</v>
      </c>
      <c r="BW37" s="78"/>
      <c r="BX37" s="78">
        <v>225181.75</v>
      </c>
      <c r="BY37" s="78"/>
      <c r="BZ37" s="77">
        <f t="shared" si="38"/>
        <v>1631775.89</v>
      </c>
      <c r="CA37" s="77">
        <f t="shared" si="38"/>
        <v>0</v>
      </c>
      <c r="CB37" s="78"/>
      <c r="CC37" s="78"/>
      <c r="CD37" s="78"/>
      <c r="CE37" s="77">
        <f t="shared" si="39"/>
        <v>0</v>
      </c>
      <c r="CF37" s="77">
        <f t="shared" si="39"/>
        <v>0</v>
      </c>
      <c r="CG37" s="78"/>
      <c r="CH37" s="78"/>
      <c r="CI37" s="78"/>
      <c r="CJ37" s="77">
        <f t="shared" si="40"/>
        <v>0</v>
      </c>
      <c r="CK37" s="77">
        <f t="shared" si="41"/>
        <v>0</v>
      </c>
      <c r="CL37" s="78"/>
      <c r="CM37" s="78"/>
      <c r="CN37" s="78"/>
      <c r="CO37" s="77">
        <f t="shared" si="42"/>
        <v>0</v>
      </c>
      <c r="CP37" s="77">
        <f t="shared" si="43"/>
        <v>1655451.1</v>
      </c>
      <c r="CQ37" s="78"/>
      <c r="CR37" s="78">
        <f t="shared" si="44"/>
        <v>65597.12</v>
      </c>
      <c r="CS37" s="78"/>
      <c r="CT37" s="77">
        <f t="shared" si="45"/>
        <v>1589853.98</v>
      </c>
      <c r="CU37" s="77">
        <f t="shared" si="46"/>
        <v>1856957.64</v>
      </c>
      <c r="CV37" s="78"/>
      <c r="CW37" s="78">
        <f t="shared" si="47"/>
        <v>225181.75</v>
      </c>
      <c r="CX37" s="78"/>
      <c r="CY37" s="77">
        <f t="shared" si="48"/>
        <v>1631775.89</v>
      </c>
      <c r="CZ37" s="77">
        <f t="shared" si="49"/>
        <v>0</v>
      </c>
      <c r="DA37" s="78"/>
      <c r="DB37" s="78"/>
      <c r="DC37" s="78"/>
      <c r="DD37" s="77">
        <f t="shared" si="50"/>
        <v>0</v>
      </c>
      <c r="DE37" s="77">
        <f t="shared" si="51"/>
        <v>1655451.1</v>
      </c>
      <c r="DF37" s="78"/>
      <c r="DG37" s="78">
        <f t="shared" si="52"/>
        <v>65597.12</v>
      </c>
      <c r="DH37" s="78"/>
      <c r="DI37" s="77">
        <f t="shared" si="53"/>
        <v>1589853.98</v>
      </c>
      <c r="DJ37" s="77">
        <f t="shared" si="54"/>
        <v>1856957.64</v>
      </c>
      <c r="DK37" s="78"/>
      <c r="DL37" s="78">
        <v>225181.75</v>
      </c>
      <c r="DM37" s="78"/>
      <c r="DN37" s="77">
        <f t="shared" si="55"/>
        <v>1631775.89</v>
      </c>
      <c r="DO37" s="77">
        <f t="shared" si="55"/>
        <v>0</v>
      </c>
      <c r="DP37" s="78"/>
      <c r="DQ37" s="78"/>
      <c r="DR37" s="78"/>
      <c r="DS37" s="77">
        <f t="shared" si="56"/>
        <v>0</v>
      </c>
      <c r="DT37" s="22" t="s">
        <v>69</v>
      </c>
      <c r="DU37" s="70" t="s">
        <v>52</v>
      </c>
      <c r="DV37" s="21">
        <v>0</v>
      </c>
      <c r="DW37" s="71" t="s">
        <v>70</v>
      </c>
    </row>
    <row r="38" ht="79.5" customHeight="1" spans="1:127">
      <c r="A38" s="11"/>
      <c r="B38" s="12">
        <v>703000000</v>
      </c>
      <c r="C38" s="13">
        <v>3</v>
      </c>
      <c r="D38" s="17" t="s">
        <v>137</v>
      </c>
      <c r="E38" s="15" t="s">
        <v>138</v>
      </c>
      <c r="F38" s="19" t="s">
        <v>51</v>
      </c>
      <c r="G38" s="19" t="s">
        <v>51</v>
      </c>
      <c r="H38" s="19" t="s">
        <v>51</v>
      </c>
      <c r="I38" s="19" t="s">
        <v>51</v>
      </c>
      <c r="J38" s="19" t="s">
        <v>51</v>
      </c>
      <c r="K38" s="19" t="s">
        <v>51</v>
      </c>
      <c r="L38" s="40" t="s">
        <v>51</v>
      </c>
      <c r="M38" s="19" t="s">
        <v>51</v>
      </c>
      <c r="N38" s="19" t="s">
        <v>51</v>
      </c>
      <c r="O38" s="19" t="s">
        <v>51</v>
      </c>
      <c r="P38" s="19" t="s">
        <v>51</v>
      </c>
      <c r="Q38" s="19" t="s">
        <v>51</v>
      </c>
      <c r="R38" s="19" t="s">
        <v>51</v>
      </c>
      <c r="S38" s="40" t="s">
        <v>51</v>
      </c>
      <c r="T38" s="19" t="s">
        <v>51</v>
      </c>
      <c r="U38" s="19" t="s">
        <v>51</v>
      </c>
      <c r="V38" s="19" t="s">
        <v>51</v>
      </c>
      <c r="W38" s="19" t="s">
        <v>51</v>
      </c>
      <c r="X38" s="19" t="s">
        <v>51</v>
      </c>
      <c r="Y38" s="19" t="s">
        <v>51</v>
      </c>
      <c r="Z38" s="19" t="s">
        <v>51</v>
      </c>
      <c r="AA38" s="19" t="s">
        <v>51</v>
      </c>
      <c r="AB38" s="19" t="s">
        <v>51</v>
      </c>
      <c r="AC38" s="19" t="s">
        <v>51</v>
      </c>
      <c r="AD38" s="19" t="s">
        <v>51</v>
      </c>
      <c r="AE38" s="19" t="s">
        <v>51</v>
      </c>
      <c r="AF38" s="19" t="s">
        <v>51</v>
      </c>
      <c r="AG38" s="18" t="s">
        <v>51</v>
      </c>
      <c r="AH38" s="75">
        <f>AH39+AH40+AH41+AH43</f>
        <v>224230.68</v>
      </c>
      <c r="AI38" s="75">
        <f t="shared" ref="AI38:CT38" si="60">AI39+AI40+AI41+AI43</f>
        <v>224230.68</v>
      </c>
      <c r="AJ38" s="75">
        <f t="shared" si="60"/>
        <v>0</v>
      </c>
      <c r="AK38" s="75">
        <f t="shared" si="60"/>
        <v>0</v>
      </c>
      <c r="AL38" s="75">
        <f t="shared" si="60"/>
        <v>0</v>
      </c>
      <c r="AM38" s="75">
        <f t="shared" si="60"/>
        <v>0</v>
      </c>
      <c r="AN38" s="75">
        <f t="shared" si="60"/>
        <v>0</v>
      </c>
      <c r="AO38" s="75">
        <f t="shared" si="60"/>
        <v>0</v>
      </c>
      <c r="AP38" s="75">
        <f t="shared" si="60"/>
        <v>224230.68</v>
      </c>
      <c r="AQ38" s="75">
        <f t="shared" si="60"/>
        <v>224230.68</v>
      </c>
      <c r="AR38" s="75">
        <f t="shared" si="60"/>
        <v>224230.687</v>
      </c>
      <c r="AS38" s="75">
        <f t="shared" si="60"/>
        <v>0</v>
      </c>
      <c r="AT38" s="75">
        <f t="shared" si="60"/>
        <v>0</v>
      </c>
      <c r="AU38" s="75">
        <f t="shared" si="60"/>
        <v>0</v>
      </c>
      <c r="AV38" s="75">
        <f t="shared" si="60"/>
        <v>224230.68</v>
      </c>
      <c r="AW38" s="75">
        <f t="shared" si="60"/>
        <v>0</v>
      </c>
      <c r="AX38" s="75">
        <f t="shared" si="60"/>
        <v>0</v>
      </c>
      <c r="AY38" s="75">
        <f t="shared" si="60"/>
        <v>0</v>
      </c>
      <c r="AZ38" s="75">
        <f t="shared" si="60"/>
        <v>0</v>
      </c>
      <c r="BA38" s="75">
        <f t="shared" si="60"/>
        <v>0</v>
      </c>
      <c r="BB38" s="75">
        <f t="shared" si="60"/>
        <v>0</v>
      </c>
      <c r="BC38" s="75">
        <f t="shared" si="60"/>
        <v>0</v>
      </c>
      <c r="BD38" s="75">
        <f t="shared" si="60"/>
        <v>0</v>
      </c>
      <c r="BE38" s="75">
        <f t="shared" si="60"/>
        <v>0</v>
      </c>
      <c r="BF38" s="75">
        <f t="shared" si="60"/>
        <v>0</v>
      </c>
      <c r="BG38" s="75">
        <f t="shared" si="60"/>
        <v>0</v>
      </c>
      <c r="BH38" s="75">
        <f t="shared" si="60"/>
        <v>0</v>
      </c>
      <c r="BI38" s="75">
        <f t="shared" si="60"/>
        <v>0</v>
      </c>
      <c r="BJ38" s="75">
        <f t="shared" si="60"/>
        <v>0</v>
      </c>
      <c r="BK38" s="75">
        <f t="shared" si="60"/>
        <v>0</v>
      </c>
      <c r="BL38" s="75">
        <f t="shared" si="60"/>
        <v>224230.68</v>
      </c>
      <c r="BM38" s="75">
        <f t="shared" si="60"/>
        <v>224230.68</v>
      </c>
      <c r="BN38" s="75">
        <f t="shared" si="60"/>
        <v>0</v>
      </c>
      <c r="BO38" s="75">
        <f t="shared" si="60"/>
        <v>0</v>
      </c>
      <c r="BP38" s="75">
        <f t="shared" si="60"/>
        <v>0</v>
      </c>
      <c r="BQ38" s="75">
        <f t="shared" si="60"/>
        <v>0</v>
      </c>
      <c r="BR38" s="75">
        <f t="shared" si="60"/>
        <v>0</v>
      </c>
      <c r="BS38" s="75">
        <f t="shared" si="60"/>
        <v>0</v>
      </c>
      <c r="BT38" s="75">
        <f t="shared" si="60"/>
        <v>224230.68</v>
      </c>
      <c r="BU38" s="75">
        <f t="shared" si="60"/>
        <v>224230.68</v>
      </c>
      <c r="BV38" s="75">
        <f t="shared" si="60"/>
        <v>224230.687</v>
      </c>
      <c r="BW38" s="75">
        <f t="shared" si="60"/>
        <v>0</v>
      </c>
      <c r="BX38" s="75">
        <f t="shared" si="60"/>
        <v>0</v>
      </c>
      <c r="BY38" s="75">
        <f t="shared" si="60"/>
        <v>0</v>
      </c>
      <c r="BZ38" s="75">
        <f t="shared" si="60"/>
        <v>224230.68</v>
      </c>
      <c r="CA38" s="75">
        <f t="shared" si="60"/>
        <v>0</v>
      </c>
      <c r="CB38" s="75">
        <f t="shared" si="60"/>
        <v>0</v>
      </c>
      <c r="CC38" s="75">
        <f t="shared" si="60"/>
        <v>0</v>
      </c>
      <c r="CD38" s="75">
        <f t="shared" si="60"/>
        <v>0</v>
      </c>
      <c r="CE38" s="75">
        <f t="shared" si="60"/>
        <v>0</v>
      </c>
      <c r="CF38" s="75">
        <f t="shared" si="60"/>
        <v>0</v>
      </c>
      <c r="CG38" s="75">
        <f t="shared" si="60"/>
        <v>0</v>
      </c>
      <c r="CH38" s="75">
        <f t="shared" si="60"/>
        <v>0</v>
      </c>
      <c r="CI38" s="75">
        <f t="shared" si="60"/>
        <v>0</v>
      </c>
      <c r="CJ38" s="75">
        <f t="shared" si="60"/>
        <v>0</v>
      </c>
      <c r="CK38" s="75">
        <f t="shared" si="60"/>
        <v>0</v>
      </c>
      <c r="CL38" s="75">
        <f t="shared" si="60"/>
        <v>0</v>
      </c>
      <c r="CM38" s="75">
        <f t="shared" si="60"/>
        <v>0</v>
      </c>
      <c r="CN38" s="75">
        <f t="shared" si="60"/>
        <v>0</v>
      </c>
      <c r="CO38" s="75">
        <f t="shared" si="60"/>
        <v>0</v>
      </c>
      <c r="CP38" s="75">
        <f t="shared" si="60"/>
        <v>224230.68</v>
      </c>
      <c r="CQ38" s="75">
        <f t="shared" si="60"/>
        <v>0</v>
      </c>
      <c r="CR38" s="75">
        <f t="shared" si="60"/>
        <v>0</v>
      </c>
      <c r="CS38" s="75">
        <f t="shared" si="60"/>
        <v>0</v>
      </c>
      <c r="CT38" s="75">
        <f t="shared" si="60"/>
        <v>224230.68</v>
      </c>
      <c r="CU38" s="75">
        <f t="shared" ref="CU38:DS38" si="61">CU39+CU40+CU41+CU43</f>
        <v>224230.687</v>
      </c>
      <c r="CV38" s="75">
        <f t="shared" si="61"/>
        <v>0</v>
      </c>
      <c r="CW38" s="75">
        <f t="shared" si="61"/>
        <v>0</v>
      </c>
      <c r="CX38" s="75">
        <f t="shared" si="61"/>
        <v>0</v>
      </c>
      <c r="CY38" s="75">
        <f t="shared" si="61"/>
        <v>224230.68</v>
      </c>
      <c r="CZ38" s="75">
        <f t="shared" si="61"/>
        <v>0</v>
      </c>
      <c r="DA38" s="75">
        <f t="shared" si="61"/>
        <v>0</v>
      </c>
      <c r="DB38" s="75">
        <f t="shared" si="61"/>
        <v>0</v>
      </c>
      <c r="DC38" s="75">
        <f t="shared" si="61"/>
        <v>0</v>
      </c>
      <c r="DD38" s="75">
        <f t="shared" si="61"/>
        <v>0</v>
      </c>
      <c r="DE38" s="75">
        <f t="shared" si="61"/>
        <v>224230.68</v>
      </c>
      <c r="DF38" s="75">
        <f t="shared" si="61"/>
        <v>0</v>
      </c>
      <c r="DG38" s="75">
        <f t="shared" si="61"/>
        <v>0</v>
      </c>
      <c r="DH38" s="75">
        <f t="shared" si="61"/>
        <v>0</v>
      </c>
      <c r="DI38" s="75">
        <f t="shared" si="61"/>
        <v>224230.68</v>
      </c>
      <c r="DJ38" s="75">
        <f t="shared" si="61"/>
        <v>224230.687</v>
      </c>
      <c r="DK38" s="75">
        <f t="shared" si="61"/>
        <v>0</v>
      </c>
      <c r="DL38" s="75">
        <f t="shared" si="61"/>
        <v>0</v>
      </c>
      <c r="DM38" s="75">
        <f t="shared" si="61"/>
        <v>0</v>
      </c>
      <c r="DN38" s="75">
        <f t="shared" si="61"/>
        <v>224230.68</v>
      </c>
      <c r="DO38" s="75">
        <f t="shared" si="61"/>
        <v>0</v>
      </c>
      <c r="DP38" s="75">
        <f t="shared" si="61"/>
        <v>0</v>
      </c>
      <c r="DQ38" s="75">
        <f t="shared" si="61"/>
        <v>0</v>
      </c>
      <c r="DR38" s="75">
        <f t="shared" si="61"/>
        <v>0</v>
      </c>
      <c r="DS38" s="75">
        <f t="shared" si="61"/>
        <v>0</v>
      </c>
      <c r="DT38" s="69"/>
      <c r="DU38" s="68" t="s">
        <v>52</v>
      </c>
      <c r="DV38" s="19"/>
      <c r="DW38" s="19"/>
    </row>
    <row r="39" ht="57.75" customHeight="1" spans="1:127">
      <c r="A39" s="11"/>
      <c r="B39" s="12">
        <v>703010000</v>
      </c>
      <c r="C39" s="13">
        <v>5</v>
      </c>
      <c r="D39" s="20" t="s">
        <v>139</v>
      </c>
      <c r="E39" s="18" t="s">
        <v>140</v>
      </c>
      <c r="F39" s="13" t="s">
        <v>51</v>
      </c>
      <c r="G39" s="13" t="s">
        <v>51</v>
      </c>
      <c r="H39" s="13" t="s">
        <v>51</v>
      </c>
      <c r="I39" s="13" t="s">
        <v>51</v>
      </c>
      <c r="J39" s="13" t="s">
        <v>51</v>
      </c>
      <c r="K39" s="13" t="s">
        <v>51</v>
      </c>
      <c r="L39" s="41" t="s">
        <v>51</v>
      </c>
      <c r="M39" s="13" t="s">
        <v>51</v>
      </c>
      <c r="N39" s="13" t="s">
        <v>51</v>
      </c>
      <c r="O39" s="13" t="s">
        <v>51</v>
      </c>
      <c r="P39" s="13" t="s">
        <v>51</v>
      </c>
      <c r="Q39" s="13" t="s">
        <v>51</v>
      </c>
      <c r="R39" s="13" t="s">
        <v>51</v>
      </c>
      <c r="S39" s="41" t="s">
        <v>51</v>
      </c>
      <c r="T39" s="13" t="s">
        <v>51</v>
      </c>
      <c r="U39" s="13" t="s">
        <v>51</v>
      </c>
      <c r="V39" s="13" t="s">
        <v>51</v>
      </c>
      <c r="W39" s="13" t="s">
        <v>51</v>
      </c>
      <c r="X39" s="13" t="s">
        <v>51</v>
      </c>
      <c r="Y39" s="13" t="s">
        <v>51</v>
      </c>
      <c r="Z39" s="13" t="s">
        <v>51</v>
      </c>
      <c r="AA39" s="13" t="s">
        <v>51</v>
      </c>
      <c r="AB39" s="13" t="s">
        <v>51</v>
      </c>
      <c r="AC39" s="13" t="s">
        <v>51</v>
      </c>
      <c r="AD39" s="13" t="s">
        <v>51</v>
      </c>
      <c r="AE39" s="13" t="s">
        <v>51</v>
      </c>
      <c r="AF39" s="13" t="s">
        <v>51</v>
      </c>
      <c r="AG39" s="21" t="s">
        <v>51</v>
      </c>
      <c r="AH39" s="76"/>
      <c r="AI39" s="76"/>
      <c r="AJ39" s="79"/>
      <c r="AK39" s="79"/>
      <c r="AL39" s="79"/>
      <c r="AM39" s="79"/>
      <c r="AN39" s="79"/>
      <c r="AO39" s="79"/>
      <c r="AP39" s="76"/>
      <c r="AQ39" s="80">
        <f t="shared" si="57"/>
        <v>0</v>
      </c>
      <c r="AR39" s="76"/>
      <c r="AS39" s="79"/>
      <c r="AT39" s="79"/>
      <c r="AU39" s="79"/>
      <c r="AV39" s="76"/>
      <c r="AW39" s="76"/>
      <c r="AX39" s="79"/>
      <c r="AY39" s="79"/>
      <c r="AZ39" s="79"/>
      <c r="BA39" s="76"/>
      <c r="BB39" s="76"/>
      <c r="BC39" s="79"/>
      <c r="BD39" s="79"/>
      <c r="BE39" s="79"/>
      <c r="BF39" s="76"/>
      <c r="BG39" s="77">
        <f t="shared" ref="BG39:BG56" si="62">BB39</f>
        <v>0</v>
      </c>
      <c r="BH39" s="78"/>
      <c r="BI39" s="78"/>
      <c r="BJ39" s="78"/>
      <c r="BK39" s="77">
        <f t="shared" ref="BK39:BK56" si="63">BF39</f>
        <v>0</v>
      </c>
      <c r="BL39" s="77">
        <f t="shared" ref="BL39:BM54" si="64">AH39</f>
        <v>0</v>
      </c>
      <c r="BM39" s="77">
        <f t="shared" si="64"/>
        <v>0</v>
      </c>
      <c r="BN39" s="78"/>
      <c r="BO39" s="78"/>
      <c r="BP39" s="78"/>
      <c r="BQ39" s="78"/>
      <c r="BR39" s="78"/>
      <c r="BS39" s="78"/>
      <c r="BT39" s="77">
        <f t="shared" ref="BT39:BV54" si="65">AP39</f>
        <v>0</v>
      </c>
      <c r="BU39" s="77">
        <f t="shared" si="65"/>
        <v>0</v>
      </c>
      <c r="BV39" s="77">
        <f t="shared" si="65"/>
        <v>0</v>
      </c>
      <c r="BW39" s="78"/>
      <c r="BX39" s="78"/>
      <c r="BY39" s="78"/>
      <c r="BZ39" s="77">
        <f t="shared" ref="BZ39:CA54" si="66">AV39</f>
        <v>0</v>
      </c>
      <c r="CA39" s="77">
        <f t="shared" si="66"/>
        <v>0</v>
      </c>
      <c r="CB39" s="78"/>
      <c r="CC39" s="78"/>
      <c r="CD39" s="78"/>
      <c r="CE39" s="77">
        <f t="shared" ref="CE39:CF54" si="67">BA39</f>
        <v>0</v>
      </c>
      <c r="CF39" s="77">
        <f t="shared" si="67"/>
        <v>0</v>
      </c>
      <c r="CG39" s="78"/>
      <c r="CH39" s="78"/>
      <c r="CI39" s="78"/>
      <c r="CJ39" s="77">
        <f t="shared" ref="CJ39:CJ56" si="68">BF39</f>
        <v>0</v>
      </c>
      <c r="CK39" s="77">
        <f t="shared" ref="CK39:CK56" si="69">CF39</f>
        <v>0</v>
      </c>
      <c r="CL39" s="78"/>
      <c r="CM39" s="78"/>
      <c r="CN39" s="78"/>
      <c r="CO39" s="77">
        <f t="shared" ref="CO39:CO56" si="70">CJ39</f>
        <v>0</v>
      </c>
      <c r="CP39" s="77">
        <f t="shared" ref="CP39:CP46" si="71">AH39</f>
        <v>0</v>
      </c>
      <c r="CQ39" s="79"/>
      <c r="CR39" s="78">
        <f t="shared" ref="CR39:CR56" si="72">AL39</f>
        <v>0</v>
      </c>
      <c r="CS39" s="79"/>
      <c r="CT39" s="77">
        <f t="shared" ref="CT39:CT46" si="73">AP39</f>
        <v>0</v>
      </c>
      <c r="CU39" s="77">
        <f t="shared" ref="CU39:CU46" si="74">AR39</f>
        <v>0</v>
      </c>
      <c r="CV39" s="79"/>
      <c r="CW39" s="78">
        <f t="shared" ref="CW39:CW56" si="75">AT39</f>
        <v>0</v>
      </c>
      <c r="CX39" s="79"/>
      <c r="CY39" s="77">
        <f t="shared" ref="CY39:CY56" si="76">AV39</f>
        <v>0</v>
      </c>
      <c r="CZ39" s="77">
        <f t="shared" ref="CZ39:CZ56" si="77">CA39</f>
        <v>0</v>
      </c>
      <c r="DA39" s="79"/>
      <c r="DB39" s="79"/>
      <c r="DC39" s="79"/>
      <c r="DD39" s="77">
        <f t="shared" ref="DD39:DD56" si="78">BA39</f>
        <v>0</v>
      </c>
      <c r="DE39" s="77">
        <f t="shared" ref="DE39:DE56" si="79">BL39</f>
        <v>0</v>
      </c>
      <c r="DF39" s="79"/>
      <c r="DG39" s="78">
        <f t="shared" ref="DG39:DG56" si="80">BP39</f>
        <v>0</v>
      </c>
      <c r="DH39" s="79"/>
      <c r="DI39" s="77">
        <f t="shared" ref="DI39:DI56" si="81">BT39</f>
        <v>0</v>
      </c>
      <c r="DJ39" s="77">
        <f t="shared" ref="DJ39:DJ56" si="82">BV39</f>
        <v>0</v>
      </c>
      <c r="DK39" s="79"/>
      <c r="DL39" s="79"/>
      <c r="DM39" s="79"/>
      <c r="DN39" s="77">
        <f t="shared" ref="DN39:DO54" si="83">BZ39</f>
        <v>0</v>
      </c>
      <c r="DO39" s="77">
        <f t="shared" si="83"/>
        <v>0</v>
      </c>
      <c r="DP39" s="79"/>
      <c r="DQ39" s="79"/>
      <c r="DR39" s="79"/>
      <c r="DS39" s="77">
        <f t="shared" ref="DS39:DS56" si="84">CE39</f>
        <v>0</v>
      </c>
      <c r="DT39" s="22"/>
      <c r="DU39" s="68" t="s">
        <v>52</v>
      </c>
      <c r="DV39" s="13"/>
      <c r="DW39" s="13"/>
    </row>
    <row r="40" ht="79.5" customHeight="1" spans="1:127">
      <c r="A40" s="11"/>
      <c r="B40" s="12">
        <v>703020000</v>
      </c>
      <c r="C40" s="13">
        <v>5</v>
      </c>
      <c r="D40" s="20" t="s">
        <v>141</v>
      </c>
      <c r="E40" s="15" t="s">
        <v>142</v>
      </c>
      <c r="F40" s="13" t="s">
        <v>51</v>
      </c>
      <c r="G40" s="13" t="s">
        <v>51</v>
      </c>
      <c r="H40" s="13" t="s">
        <v>51</v>
      </c>
      <c r="I40" s="13" t="s">
        <v>51</v>
      </c>
      <c r="J40" s="13" t="s">
        <v>51</v>
      </c>
      <c r="K40" s="13" t="s">
        <v>51</v>
      </c>
      <c r="L40" s="41" t="s">
        <v>51</v>
      </c>
      <c r="M40" s="13" t="s">
        <v>51</v>
      </c>
      <c r="N40" s="13" t="s">
        <v>51</v>
      </c>
      <c r="O40" s="13" t="s">
        <v>51</v>
      </c>
      <c r="P40" s="13" t="s">
        <v>51</v>
      </c>
      <c r="Q40" s="13" t="s">
        <v>51</v>
      </c>
      <c r="R40" s="13" t="s">
        <v>51</v>
      </c>
      <c r="S40" s="41" t="s">
        <v>51</v>
      </c>
      <c r="T40" s="13" t="s">
        <v>51</v>
      </c>
      <c r="U40" s="13" t="s">
        <v>51</v>
      </c>
      <c r="V40" s="13" t="s">
        <v>51</v>
      </c>
      <c r="W40" s="13" t="s">
        <v>51</v>
      </c>
      <c r="X40" s="13" t="s">
        <v>51</v>
      </c>
      <c r="Y40" s="13" t="s">
        <v>51</v>
      </c>
      <c r="Z40" s="13" t="s">
        <v>51</v>
      </c>
      <c r="AA40" s="13" t="s">
        <v>51</v>
      </c>
      <c r="AB40" s="13" t="s">
        <v>51</v>
      </c>
      <c r="AC40" s="13" t="s">
        <v>51</v>
      </c>
      <c r="AD40" s="13" t="s">
        <v>51</v>
      </c>
      <c r="AE40" s="13" t="s">
        <v>51</v>
      </c>
      <c r="AF40" s="13" t="s">
        <v>51</v>
      </c>
      <c r="AG40" s="21" t="s">
        <v>51</v>
      </c>
      <c r="AH40" s="76"/>
      <c r="AI40" s="76"/>
      <c r="AJ40" s="79"/>
      <c r="AK40" s="79"/>
      <c r="AL40" s="79"/>
      <c r="AM40" s="79"/>
      <c r="AN40" s="79"/>
      <c r="AO40" s="79"/>
      <c r="AP40" s="76"/>
      <c r="AQ40" s="80">
        <f t="shared" si="57"/>
        <v>0</v>
      </c>
      <c r="AR40" s="76"/>
      <c r="AS40" s="79"/>
      <c r="AT40" s="79"/>
      <c r="AU40" s="79"/>
      <c r="AV40" s="76"/>
      <c r="AW40" s="76"/>
      <c r="AX40" s="79"/>
      <c r="AY40" s="79"/>
      <c r="AZ40" s="79"/>
      <c r="BA40" s="76"/>
      <c r="BB40" s="76"/>
      <c r="BC40" s="79"/>
      <c r="BD40" s="79"/>
      <c r="BE40" s="79"/>
      <c r="BF40" s="76"/>
      <c r="BG40" s="77">
        <f t="shared" si="62"/>
        <v>0</v>
      </c>
      <c r="BH40" s="78"/>
      <c r="BI40" s="78"/>
      <c r="BJ40" s="78"/>
      <c r="BK40" s="77">
        <f t="shared" si="63"/>
        <v>0</v>
      </c>
      <c r="BL40" s="77">
        <f t="shared" si="64"/>
        <v>0</v>
      </c>
      <c r="BM40" s="77">
        <f t="shared" si="64"/>
        <v>0</v>
      </c>
      <c r="BN40" s="78"/>
      <c r="BO40" s="78"/>
      <c r="BP40" s="78"/>
      <c r="BQ40" s="78"/>
      <c r="BR40" s="78"/>
      <c r="BS40" s="78"/>
      <c r="BT40" s="77">
        <f t="shared" si="65"/>
        <v>0</v>
      </c>
      <c r="BU40" s="77">
        <f t="shared" si="65"/>
        <v>0</v>
      </c>
      <c r="BV40" s="77">
        <f t="shared" si="65"/>
        <v>0</v>
      </c>
      <c r="BW40" s="78"/>
      <c r="BX40" s="78"/>
      <c r="BY40" s="78"/>
      <c r="BZ40" s="77">
        <f t="shared" si="66"/>
        <v>0</v>
      </c>
      <c r="CA40" s="77">
        <f t="shared" si="66"/>
        <v>0</v>
      </c>
      <c r="CB40" s="78"/>
      <c r="CC40" s="78"/>
      <c r="CD40" s="78"/>
      <c r="CE40" s="77">
        <f t="shared" si="67"/>
        <v>0</v>
      </c>
      <c r="CF40" s="77">
        <f t="shared" si="67"/>
        <v>0</v>
      </c>
      <c r="CG40" s="78"/>
      <c r="CH40" s="78"/>
      <c r="CI40" s="78"/>
      <c r="CJ40" s="77">
        <f t="shared" si="68"/>
        <v>0</v>
      </c>
      <c r="CK40" s="77">
        <f t="shared" si="69"/>
        <v>0</v>
      </c>
      <c r="CL40" s="78"/>
      <c r="CM40" s="78"/>
      <c r="CN40" s="78"/>
      <c r="CO40" s="77">
        <f t="shared" si="70"/>
        <v>0</v>
      </c>
      <c r="CP40" s="77">
        <f t="shared" si="71"/>
        <v>0</v>
      </c>
      <c r="CQ40" s="79"/>
      <c r="CR40" s="78">
        <f t="shared" si="72"/>
        <v>0</v>
      </c>
      <c r="CS40" s="79"/>
      <c r="CT40" s="77">
        <f t="shared" si="73"/>
        <v>0</v>
      </c>
      <c r="CU40" s="77">
        <f t="shared" si="74"/>
        <v>0</v>
      </c>
      <c r="CV40" s="79"/>
      <c r="CW40" s="78">
        <f t="shared" si="75"/>
        <v>0</v>
      </c>
      <c r="CX40" s="79"/>
      <c r="CY40" s="77">
        <f t="shared" si="76"/>
        <v>0</v>
      </c>
      <c r="CZ40" s="77">
        <f t="shared" si="77"/>
        <v>0</v>
      </c>
      <c r="DA40" s="79"/>
      <c r="DB40" s="79"/>
      <c r="DC40" s="79"/>
      <c r="DD40" s="77">
        <f t="shared" si="78"/>
        <v>0</v>
      </c>
      <c r="DE40" s="77">
        <f t="shared" si="79"/>
        <v>0</v>
      </c>
      <c r="DF40" s="79"/>
      <c r="DG40" s="78">
        <f t="shared" si="80"/>
        <v>0</v>
      </c>
      <c r="DH40" s="79"/>
      <c r="DI40" s="77">
        <f t="shared" si="81"/>
        <v>0</v>
      </c>
      <c r="DJ40" s="77">
        <f t="shared" si="82"/>
        <v>0</v>
      </c>
      <c r="DK40" s="79"/>
      <c r="DL40" s="79"/>
      <c r="DM40" s="79"/>
      <c r="DN40" s="77">
        <f t="shared" si="83"/>
        <v>0</v>
      </c>
      <c r="DO40" s="77">
        <f t="shared" si="83"/>
        <v>0</v>
      </c>
      <c r="DP40" s="79"/>
      <c r="DQ40" s="79"/>
      <c r="DR40" s="79"/>
      <c r="DS40" s="77">
        <f t="shared" si="84"/>
        <v>0</v>
      </c>
      <c r="DT40" s="22"/>
      <c r="DU40" s="68" t="s">
        <v>52</v>
      </c>
      <c r="DV40" s="13"/>
      <c r="DW40" s="13"/>
    </row>
    <row r="41" ht="68.25" customHeight="1" spans="1:127">
      <c r="A41" s="11"/>
      <c r="B41" s="12">
        <v>703030000</v>
      </c>
      <c r="C41" s="13">
        <v>5</v>
      </c>
      <c r="D41" s="20" t="s">
        <v>143</v>
      </c>
      <c r="E41" s="15" t="s">
        <v>144</v>
      </c>
      <c r="F41" s="13" t="s">
        <v>51</v>
      </c>
      <c r="G41" s="13" t="s">
        <v>51</v>
      </c>
      <c r="H41" s="13" t="s">
        <v>51</v>
      </c>
      <c r="I41" s="13" t="s">
        <v>51</v>
      </c>
      <c r="J41" s="13" t="s">
        <v>51</v>
      </c>
      <c r="K41" s="13" t="s">
        <v>51</v>
      </c>
      <c r="L41" s="41" t="s">
        <v>51</v>
      </c>
      <c r="M41" s="13" t="s">
        <v>51</v>
      </c>
      <c r="N41" s="13" t="s">
        <v>51</v>
      </c>
      <c r="O41" s="13" t="s">
        <v>51</v>
      </c>
      <c r="P41" s="13" t="s">
        <v>51</v>
      </c>
      <c r="Q41" s="13" t="s">
        <v>51</v>
      </c>
      <c r="R41" s="13" t="s">
        <v>51</v>
      </c>
      <c r="S41" s="41" t="s">
        <v>51</v>
      </c>
      <c r="T41" s="13" t="s">
        <v>51</v>
      </c>
      <c r="U41" s="13" t="s">
        <v>51</v>
      </c>
      <c r="V41" s="13" t="s">
        <v>51</v>
      </c>
      <c r="W41" s="13" t="s">
        <v>51</v>
      </c>
      <c r="X41" s="13" t="s">
        <v>51</v>
      </c>
      <c r="Y41" s="13" t="s">
        <v>51</v>
      </c>
      <c r="Z41" s="13" t="s">
        <v>51</v>
      </c>
      <c r="AA41" s="13" t="s">
        <v>51</v>
      </c>
      <c r="AB41" s="13" t="s">
        <v>51</v>
      </c>
      <c r="AC41" s="13" t="s">
        <v>51</v>
      </c>
      <c r="AD41" s="13" t="s">
        <v>51</v>
      </c>
      <c r="AE41" s="13" t="s">
        <v>51</v>
      </c>
      <c r="AF41" s="13" t="s">
        <v>51</v>
      </c>
      <c r="AG41" s="21" t="s">
        <v>51</v>
      </c>
      <c r="AH41" s="76">
        <f>AH42</f>
        <v>224230.68</v>
      </c>
      <c r="AI41" s="76">
        <f t="shared" ref="AI41:CT41" si="85">AI42</f>
        <v>224230.68</v>
      </c>
      <c r="AJ41" s="76">
        <f t="shared" si="85"/>
        <v>0</v>
      </c>
      <c r="AK41" s="76">
        <f t="shared" si="85"/>
        <v>0</v>
      </c>
      <c r="AL41" s="76">
        <f t="shared" si="85"/>
        <v>0</v>
      </c>
      <c r="AM41" s="76">
        <f t="shared" si="85"/>
        <v>0</v>
      </c>
      <c r="AN41" s="76">
        <f t="shared" si="85"/>
        <v>0</v>
      </c>
      <c r="AO41" s="76">
        <f t="shared" si="85"/>
        <v>0</v>
      </c>
      <c r="AP41" s="76">
        <f t="shared" si="85"/>
        <v>224230.68</v>
      </c>
      <c r="AQ41" s="76">
        <f t="shared" si="85"/>
        <v>224230.68</v>
      </c>
      <c r="AR41" s="76">
        <f t="shared" si="85"/>
        <v>224230.687</v>
      </c>
      <c r="AS41" s="76">
        <f t="shared" si="85"/>
        <v>0</v>
      </c>
      <c r="AT41" s="76">
        <f t="shared" si="85"/>
        <v>0</v>
      </c>
      <c r="AU41" s="76">
        <f t="shared" si="85"/>
        <v>0</v>
      </c>
      <c r="AV41" s="76">
        <f t="shared" si="85"/>
        <v>224230.68</v>
      </c>
      <c r="AW41" s="76">
        <f t="shared" si="85"/>
        <v>0</v>
      </c>
      <c r="AX41" s="76">
        <f t="shared" si="85"/>
        <v>0</v>
      </c>
      <c r="AY41" s="76">
        <f t="shared" si="85"/>
        <v>0</v>
      </c>
      <c r="AZ41" s="76">
        <f t="shared" si="85"/>
        <v>0</v>
      </c>
      <c r="BA41" s="76">
        <f t="shared" si="85"/>
        <v>0</v>
      </c>
      <c r="BB41" s="76">
        <f t="shared" si="85"/>
        <v>0</v>
      </c>
      <c r="BC41" s="76">
        <f t="shared" si="85"/>
        <v>0</v>
      </c>
      <c r="BD41" s="76">
        <f t="shared" si="85"/>
        <v>0</v>
      </c>
      <c r="BE41" s="76">
        <f t="shared" si="85"/>
        <v>0</v>
      </c>
      <c r="BF41" s="76">
        <f t="shared" si="85"/>
        <v>0</v>
      </c>
      <c r="BG41" s="76">
        <f t="shared" si="85"/>
        <v>0</v>
      </c>
      <c r="BH41" s="76">
        <f t="shared" si="85"/>
        <v>0</v>
      </c>
      <c r="BI41" s="76">
        <f t="shared" si="85"/>
        <v>0</v>
      </c>
      <c r="BJ41" s="76">
        <f t="shared" si="85"/>
        <v>0</v>
      </c>
      <c r="BK41" s="76">
        <f t="shared" si="85"/>
        <v>0</v>
      </c>
      <c r="BL41" s="76">
        <f t="shared" si="85"/>
        <v>224230.68</v>
      </c>
      <c r="BM41" s="76">
        <f t="shared" si="85"/>
        <v>224230.68</v>
      </c>
      <c r="BN41" s="76">
        <f t="shared" si="85"/>
        <v>0</v>
      </c>
      <c r="BO41" s="76">
        <f t="shared" si="85"/>
        <v>0</v>
      </c>
      <c r="BP41" s="76">
        <f t="shared" si="85"/>
        <v>0</v>
      </c>
      <c r="BQ41" s="76">
        <f t="shared" si="85"/>
        <v>0</v>
      </c>
      <c r="BR41" s="76">
        <f t="shared" si="85"/>
        <v>0</v>
      </c>
      <c r="BS41" s="76">
        <f t="shared" si="85"/>
        <v>0</v>
      </c>
      <c r="BT41" s="76">
        <f t="shared" si="85"/>
        <v>224230.68</v>
      </c>
      <c r="BU41" s="76">
        <f t="shared" si="85"/>
        <v>224230.68</v>
      </c>
      <c r="BV41" s="76">
        <f t="shared" si="85"/>
        <v>224230.687</v>
      </c>
      <c r="BW41" s="76">
        <f t="shared" si="85"/>
        <v>0</v>
      </c>
      <c r="BX41" s="76">
        <f t="shared" si="85"/>
        <v>0</v>
      </c>
      <c r="BY41" s="76">
        <f t="shared" si="85"/>
        <v>0</v>
      </c>
      <c r="BZ41" s="76">
        <f t="shared" si="85"/>
        <v>224230.68</v>
      </c>
      <c r="CA41" s="76">
        <f t="shared" si="85"/>
        <v>0</v>
      </c>
      <c r="CB41" s="76">
        <f t="shared" si="85"/>
        <v>0</v>
      </c>
      <c r="CC41" s="76">
        <f t="shared" si="85"/>
        <v>0</v>
      </c>
      <c r="CD41" s="76">
        <f t="shared" si="85"/>
        <v>0</v>
      </c>
      <c r="CE41" s="76">
        <f t="shared" si="85"/>
        <v>0</v>
      </c>
      <c r="CF41" s="76">
        <f t="shared" si="85"/>
        <v>0</v>
      </c>
      <c r="CG41" s="76">
        <f t="shared" si="85"/>
        <v>0</v>
      </c>
      <c r="CH41" s="76">
        <f t="shared" si="85"/>
        <v>0</v>
      </c>
      <c r="CI41" s="76">
        <f t="shared" si="85"/>
        <v>0</v>
      </c>
      <c r="CJ41" s="76">
        <f t="shared" si="85"/>
        <v>0</v>
      </c>
      <c r="CK41" s="76">
        <f t="shared" si="85"/>
        <v>0</v>
      </c>
      <c r="CL41" s="76">
        <f t="shared" si="85"/>
        <v>0</v>
      </c>
      <c r="CM41" s="76">
        <f t="shared" si="85"/>
        <v>0</v>
      </c>
      <c r="CN41" s="76">
        <f t="shared" si="85"/>
        <v>0</v>
      </c>
      <c r="CO41" s="76">
        <f t="shared" si="85"/>
        <v>0</v>
      </c>
      <c r="CP41" s="76">
        <f t="shared" si="85"/>
        <v>224230.68</v>
      </c>
      <c r="CQ41" s="76">
        <f t="shared" si="85"/>
        <v>0</v>
      </c>
      <c r="CR41" s="76">
        <f t="shared" si="85"/>
        <v>0</v>
      </c>
      <c r="CS41" s="76">
        <f t="shared" si="85"/>
        <v>0</v>
      </c>
      <c r="CT41" s="76">
        <f t="shared" si="85"/>
        <v>224230.68</v>
      </c>
      <c r="CU41" s="76">
        <f t="shared" ref="CU41:DS41" si="86">CU42</f>
        <v>224230.687</v>
      </c>
      <c r="CV41" s="76">
        <f t="shared" si="86"/>
        <v>0</v>
      </c>
      <c r="CW41" s="76">
        <f t="shared" si="86"/>
        <v>0</v>
      </c>
      <c r="CX41" s="76">
        <f t="shared" si="86"/>
        <v>0</v>
      </c>
      <c r="CY41" s="76">
        <f t="shared" si="86"/>
        <v>224230.68</v>
      </c>
      <c r="CZ41" s="76">
        <f t="shared" si="86"/>
        <v>0</v>
      </c>
      <c r="DA41" s="76">
        <f t="shared" si="86"/>
        <v>0</v>
      </c>
      <c r="DB41" s="76">
        <f t="shared" si="86"/>
        <v>0</v>
      </c>
      <c r="DC41" s="76">
        <f t="shared" si="86"/>
        <v>0</v>
      </c>
      <c r="DD41" s="76">
        <f t="shared" si="86"/>
        <v>0</v>
      </c>
      <c r="DE41" s="76">
        <f t="shared" si="86"/>
        <v>224230.68</v>
      </c>
      <c r="DF41" s="76">
        <f t="shared" si="86"/>
        <v>0</v>
      </c>
      <c r="DG41" s="76">
        <f t="shared" si="86"/>
        <v>0</v>
      </c>
      <c r="DH41" s="76">
        <f t="shared" si="86"/>
        <v>0</v>
      </c>
      <c r="DI41" s="76">
        <f t="shared" si="86"/>
        <v>224230.68</v>
      </c>
      <c r="DJ41" s="76">
        <f t="shared" si="86"/>
        <v>224230.687</v>
      </c>
      <c r="DK41" s="76">
        <f t="shared" si="86"/>
        <v>0</v>
      </c>
      <c r="DL41" s="76">
        <f t="shared" si="86"/>
        <v>0</v>
      </c>
      <c r="DM41" s="76">
        <f t="shared" si="86"/>
        <v>0</v>
      </c>
      <c r="DN41" s="76">
        <f t="shared" si="86"/>
        <v>224230.68</v>
      </c>
      <c r="DO41" s="76">
        <f t="shared" si="86"/>
        <v>0</v>
      </c>
      <c r="DP41" s="76">
        <f t="shared" si="86"/>
        <v>0</v>
      </c>
      <c r="DQ41" s="76">
        <f t="shared" si="86"/>
        <v>0</v>
      </c>
      <c r="DR41" s="76">
        <f t="shared" si="86"/>
        <v>0</v>
      </c>
      <c r="DS41" s="76">
        <f t="shared" si="86"/>
        <v>0</v>
      </c>
      <c r="DT41" s="22"/>
      <c r="DU41" s="68" t="s">
        <v>52</v>
      </c>
      <c r="DV41" s="13"/>
      <c r="DW41" s="13"/>
    </row>
    <row r="42" ht="34.5" customHeight="1" spans="1:127">
      <c r="A42" s="11"/>
      <c r="B42" s="12">
        <v>703030001</v>
      </c>
      <c r="C42" s="21">
        <v>5</v>
      </c>
      <c r="D42" s="14" t="s">
        <v>145</v>
      </c>
      <c r="E42" s="21">
        <v>7101</v>
      </c>
      <c r="F42" s="28"/>
      <c r="G42" s="28"/>
      <c r="H42" s="28"/>
      <c r="I42" s="28"/>
      <c r="J42" s="28"/>
      <c r="K42" s="28"/>
      <c r="L42" s="45"/>
      <c r="M42" s="28"/>
      <c r="N42" s="28"/>
      <c r="O42" s="28"/>
      <c r="P42" s="28"/>
      <c r="Q42" s="28"/>
      <c r="R42" s="28"/>
      <c r="S42" s="45"/>
      <c r="T42" s="28"/>
      <c r="U42" s="28"/>
      <c r="V42" s="28"/>
      <c r="W42" s="28"/>
      <c r="X42" s="28"/>
      <c r="Y42" s="28"/>
      <c r="Z42" s="28"/>
      <c r="AA42" s="28"/>
      <c r="AB42" s="28"/>
      <c r="AC42" s="28"/>
      <c r="AD42" s="28"/>
      <c r="AE42" s="28"/>
      <c r="AF42" s="15" t="s">
        <v>146</v>
      </c>
      <c r="AG42" s="15">
        <v>1001</v>
      </c>
      <c r="AH42" s="82">
        <v>224230.68</v>
      </c>
      <c r="AI42" s="82">
        <v>224230.68</v>
      </c>
      <c r="AJ42" s="83"/>
      <c r="AK42" s="83"/>
      <c r="AL42" s="83"/>
      <c r="AM42" s="83"/>
      <c r="AN42" s="83"/>
      <c r="AO42" s="83"/>
      <c r="AP42" s="82">
        <v>224230.68</v>
      </c>
      <c r="AQ42" s="82">
        <v>224230.68</v>
      </c>
      <c r="AR42" s="82">
        <v>224230.687</v>
      </c>
      <c r="AS42" s="83"/>
      <c r="AT42" s="83"/>
      <c r="AU42" s="83"/>
      <c r="AV42" s="82">
        <v>224230.68</v>
      </c>
      <c r="AW42" s="82">
        <v>0</v>
      </c>
      <c r="AX42" s="83"/>
      <c r="AY42" s="83"/>
      <c r="AZ42" s="83"/>
      <c r="BA42" s="82">
        <v>0</v>
      </c>
      <c r="BB42" s="82">
        <v>0</v>
      </c>
      <c r="BC42" s="83"/>
      <c r="BD42" s="83"/>
      <c r="BE42" s="83"/>
      <c r="BF42" s="82">
        <v>0</v>
      </c>
      <c r="BG42" s="77">
        <f t="shared" si="62"/>
        <v>0</v>
      </c>
      <c r="BH42" s="78"/>
      <c r="BI42" s="78"/>
      <c r="BJ42" s="78"/>
      <c r="BK42" s="77">
        <f t="shared" si="63"/>
        <v>0</v>
      </c>
      <c r="BL42" s="77">
        <f t="shared" si="64"/>
        <v>224230.68</v>
      </c>
      <c r="BM42" s="77">
        <f t="shared" si="64"/>
        <v>224230.68</v>
      </c>
      <c r="BN42" s="78"/>
      <c r="BO42" s="78"/>
      <c r="BP42" s="78"/>
      <c r="BQ42" s="78"/>
      <c r="BR42" s="78"/>
      <c r="BS42" s="78"/>
      <c r="BT42" s="77">
        <f t="shared" si="65"/>
        <v>224230.68</v>
      </c>
      <c r="BU42" s="77">
        <f t="shared" si="65"/>
        <v>224230.68</v>
      </c>
      <c r="BV42" s="77">
        <f t="shared" si="65"/>
        <v>224230.687</v>
      </c>
      <c r="BW42" s="78"/>
      <c r="BX42" s="78"/>
      <c r="BY42" s="78"/>
      <c r="BZ42" s="77">
        <f t="shared" si="66"/>
        <v>224230.68</v>
      </c>
      <c r="CA42" s="77">
        <f t="shared" si="66"/>
        <v>0</v>
      </c>
      <c r="CB42" s="78"/>
      <c r="CC42" s="78"/>
      <c r="CD42" s="78"/>
      <c r="CE42" s="77">
        <f t="shared" si="67"/>
        <v>0</v>
      </c>
      <c r="CF42" s="77">
        <f t="shared" si="67"/>
        <v>0</v>
      </c>
      <c r="CG42" s="78"/>
      <c r="CH42" s="78"/>
      <c r="CI42" s="78"/>
      <c r="CJ42" s="77">
        <f t="shared" si="68"/>
        <v>0</v>
      </c>
      <c r="CK42" s="77">
        <f t="shared" si="69"/>
        <v>0</v>
      </c>
      <c r="CL42" s="78"/>
      <c r="CM42" s="78"/>
      <c r="CN42" s="78"/>
      <c r="CO42" s="77">
        <f t="shared" si="70"/>
        <v>0</v>
      </c>
      <c r="CP42" s="77">
        <f t="shared" si="71"/>
        <v>224230.68</v>
      </c>
      <c r="CQ42" s="83"/>
      <c r="CR42" s="78">
        <f t="shared" si="72"/>
        <v>0</v>
      </c>
      <c r="CS42" s="83"/>
      <c r="CT42" s="77">
        <f t="shared" si="73"/>
        <v>224230.68</v>
      </c>
      <c r="CU42" s="77">
        <f t="shared" si="74"/>
        <v>224230.687</v>
      </c>
      <c r="CV42" s="83"/>
      <c r="CW42" s="78">
        <f t="shared" si="75"/>
        <v>0</v>
      </c>
      <c r="CX42" s="83"/>
      <c r="CY42" s="77">
        <f t="shared" si="76"/>
        <v>224230.68</v>
      </c>
      <c r="CZ42" s="77">
        <f t="shared" si="77"/>
        <v>0</v>
      </c>
      <c r="DA42" s="83"/>
      <c r="DB42" s="83"/>
      <c r="DC42" s="83"/>
      <c r="DD42" s="77">
        <f t="shared" si="78"/>
        <v>0</v>
      </c>
      <c r="DE42" s="77">
        <f t="shared" si="79"/>
        <v>224230.68</v>
      </c>
      <c r="DF42" s="83"/>
      <c r="DG42" s="78">
        <f t="shared" si="80"/>
        <v>0</v>
      </c>
      <c r="DH42" s="83"/>
      <c r="DI42" s="77">
        <f t="shared" si="81"/>
        <v>224230.68</v>
      </c>
      <c r="DJ42" s="77">
        <f t="shared" si="82"/>
        <v>224230.687</v>
      </c>
      <c r="DK42" s="83"/>
      <c r="DL42" s="83"/>
      <c r="DM42" s="83"/>
      <c r="DN42" s="77">
        <f t="shared" si="83"/>
        <v>224230.68</v>
      </c>
      <c r="DO42" s="77">
        <f t="shared" si="83"/>
        <v>0</v>
      </c>
      <c r="DP42" s="83"/>
      <c r="DQ42" s="83"/>
      <c r="DR42" s="83"/>
      <c r="DS42" s="77">
        <f t="shared" si="84"/>
        <v>0</v>
      </c>
      <c r="DT42" s="22" t="s">
        <v>69</v>
      </c>
      <c r="DU42" s="70" t="s">
        <v>52</v>
      </c>
      <c r="DV42" s="15">
        <v>0</v>
      </c>
      <c r="DW42" s="71" t="s">
        <v>70</v>
      </c>
    </row>
    <row r="43" ht="68.25" customHeight="1" spans="1:127">
      <c r="A43" s="11"/>
      <c r="B43" s="12">
        <v>703040000</v>
      </c>
      <c r="C43" s="13">
        <v>3</v>
      </c>
      <c r="D43" s="20" t="s">
        <v>147</v>
      </c>
      <c r="E43" s="29" t="s">
        <v>148</v>
      </c>
      <c r="F43" s="13" t="s">
        <v>51</v>
      </c>
      <c r="G43" s="13" t="s">
        <v>51</v>
      </c>
      <c r="H43" s="13" t="s">
        <v>51</v>
      </c>
      <c r="I43" s="13" t="s">
        <v>51</v>
      </c>
      <c r="J43" s="13" t="s">
        <v>51</v>
      </c>
      <c r="K43" s="13" t="s">
        <v>51</v>
      </c>
      <c r="L43" s="41" t="s">
        <v>51</v>
      </c>
      <c r="M43" s="13" t="s">
        <v>51</v>
      </c>
      <c r="N43" s="13" t="s">
        <v>51</v>
      </c>
      <c r="O43" s="13" t="s">
        <v>51</v>
      </c>
      <c r="P43" s="13" t="s">
        <v>51</v>
      </c>
      <c r="Q43" s="13" t="s">
        <v>51</v>
      </c>
      <c r="R43" s="13" t="s">
        <v>51</v>
      </c>
      <c r="S43" s="41" t="s">
        <v>51</v>
      </c>
      <c r="T43" s="13" t="s">
        <v>51</v>
      </c>
      <c r="U43" s="13" t="s">
        <v>51</v>
      </c>
      <c r="V43" s="13" t="s">
        <v>51</v>
      </c>
      <c r="W43" s="13" t="s">
        <v>51</v>
      </c>
      <c r="X43" s="13" t="s">
        <v>51</v>
      </c>
      <c r="Y43" s="13" t="s">
        <v>51</v>
      </c>
      <c r="Z43" s="13" t="s">
        <v>51</v>
      </c>
      <c r="AA43" s="13" t="s">
        <v>51</v>
      </c>
      <c r="AB43" s="13" t="s">
        <v>51</v>
      </c>
      <c r="AC43" s="13" t="s">
        <v>51</v>
      </c>
      <c r="AD43" s="13" t="s">
        <v>51</v>
      </c>
      <c r="AE43" s="13" t="s">
        <v>51</v>
      </c>
      <c r="AF43" s="13" t="s">
        <v>51</v>
      </c>
      <c r="AG43" s="21" t="s">
        <v>51</v>
      </c>
      <c r="AH43" s="76"/>
      <c r="AI43" s="76"/>
      <c r="AJ43" s="79"/>
      <c r="AK43" s="79"/>
      <c r="AL43" s="79"/>
      <c r="AM43" s="79"/>
      <c r="AN43" s="79"/>
      <c r="AO43" s="79"/>
      <c r="AP43" s="76"/>
      <c r="AQ43" s="76"/>
      <c r="AR43" s="76"/>
      <c r="AS43" s="79"/>
      <c r="AT43" s="79"/>
      <c r="AU43" s="79"/>
      <c r="AV43" s="76"/>
      <c r="AW43" s="76"/>
      <c r="AX43" s="79"/>
      <c r="AY43" s="79"/>
      <c r="AZ43" s="79"/>
      <c r="BA43" s="76"/>
      <c r="BB43" s="76"/>
      <c r="BC43" s="79"/>
      <c r="BD43" s="79"/>
      <c r="BE43" s="79"/>
      <c r="BF43" s="76"/>
      <c r="BG43" s="77">
        <f t="shared" si="62"/>
        <v>0</v>
      </c>
      <c r="BH43" s="78"/>
      <c r="BI43" s="78"/>
      <c r="BJ43" s="78"/>
      <c r="BK43" s="77">
        <f t="shared" si="63"/>
        <v>0</v>
      </c>
      <c r="BL43" s="77">
        <f t="shared" si="64"/>
        <v>0</v>
      </c>
      <c r="BM43" s="77">
        <f t="shared" si="64"/>
        <v>0</v>
      </c>
      <c r="BN43" s="78"/>
      <c r="BO43" s="78"/>
      <c r="BP43" s="78"/>
      <c r="BQ43" s="78"/>
      <c r="BR43" s="78"/>
      <c r="BS43" s="78"/>
      <c r="BT43" s="77">
        <f t="shared" si="65"/>
        <v>0</v>
      </c>
      <c r="BU43" s="77">
        <f t="shared" si="65"/>
        <v>0</v>
      </c>
      <c r="BV43" s="77">
        <f t="shared" si="65"/>
        <v>0</v>
      </c>
      <c r="BW43" s="78"/>
      <c r="BX43" s="78"/>
      <c r="BY43" s="78"/>
      <c r="BZ43" s="77">
        <f t="shared" si="66"/>
        <v>0</v>
      </c>
      <c r="CA43" s="77">
        <f t="shared" si="66"/>
        <v>0</v>
      </c>
      <c r="CB43" s="78"/>
      <c r="CC43" s="78"/>
      <c r="CD43" s="78"/>
      <c r="CE43" s="77">
        <f t="shared" si="67"/>
        <v>0</v>
      </c>
      <c r="CF43" s="77">
        <f t="shared" si="67"/>
        <v>0</v>
      </c>
      <c r="CG43" s="78"/>
      <c r="CH43" s="78"/>
      <c r="CI43" s="78"/>
      <c r="CJ43" s="77">
        <f t="shared" si="68"/>
        <v>0</v>
      </c>
      <c r="CK43" s="77">
        <f t="shared" si="69"/>
        <v>0</v>
      </c>
      <c r="CL43" s="78"/>
      <c r="CM43" s="78"/>
      <c r="CN43" s="78"/>
      <c r="CO43" s="77">
        <f t="shared" si="70"/>
        <v>0</v>
      </c>
      <c r="CP43" s="77">
        <f t="shared" si="71"/>
        <v>0</v>
      </c>
      <c r="CQ43" s="79"/>
      <c r="CR43" s="78">
        <f t="shared" si="72"/>
        <v>0</v>
      </c>
      <c r="CS43" s="79"/>
      <c r="CT43" s="77">
        <f t="shared" si="73"/>
        <v>0</v>
      </c>
      <c r="CU43" s="77">
        <f t="shared" si="74"/>
        <v>0</v>
      </c>
      <c r="CV43" s="79"/>
      <c r="CW43" s="78">
        <f t="shared" si="75"/>
        <v>0</v>
      </c>
      <c r="CX43" s="79"/>
      <c r="CY43" s="77">
        <f t="shared" si="76"/>
        <v>0</v>
      </c>
      <c r="CZ43" s="77">
        <f t="shared" si="77"/>
        <v>0</v>
      </c>
      <c r="DA43" s="79"/>
      <c r="DB43" s="79"/>
      <c r="DC43" s="79"/>
      <c r="DD43" s="77">
        <f t="shared" si="78"/>
        <v>0</v>
      </c>
      <c r="DE43" s="77">
        <f t="shared" si="79"/>
        <v>0</v>
      </c>
      <c r="DF43" s="79"/>
      <c r="DG43" s="78">
        <f t="shared" si="80"/>
        <v>0</v>
      </c>
      <c r="DH43" s="79"/>
      <c r="DI43" s="77">
        <f t="shared" si="81"/>
        <v>0</v>
      </c>
      <c r="DJ43" s="77">
        <f t="shared" si="82"/>
        <v>0</v>
      </c>
      <c r="DK43" s="79"/>
      <c r="DL43" s="79"/>
      <c r="DM43" s="79"/>
      <c r="DN43" s="77">
        <f t="shared" si="83"/>
        <v>0</v>
      </c>
      <c r="DO43" s="77">
        <f t="shared" si="83"/>
        <v>0</v>
      </c>
      <c r="DP43" s="79"/>
      <c r="DQ43" s="79"/>
      <c r="DR43" s="79"/>
      <c r="DS43" s="77">
        <f t="shared" si="84"/>
        <v>0</v>
      </c>
      <c r="DT43" s="22"/>
      <c r="DU43" s="68" t="s">
        <v>52</v>
      </c>
      <c r="DV43" s="13"/>
      <c r="DW43" s="13"/>
    </row>
    <row r="44" ht="102" customHeight="1" spans="1:127">
      <c r="A44" s="11"/>
      <c r="B44" s="12">
        <v>704000000</v>
      </c>
      <c r="C44" s="13">
        <v>3</v>
      </c>
      <c r="D44" s="14" t="s">
        <v>149</v>
      </c>
      <c r="E44" s="15" t="s">
        <v>150</v>
      </c>
      <c r="F44" s="16" t="s">
        <v>51</v>
      </c>
      <c r="G44" s="16" t="s">
        <v>51</v>
      </c>
      <c r="H44" s="16" t="s">
        <v>51</v>
      </c>
      <c r="I44" s="16" t="s">
        <v>51</v>
      </c>
      <c r="J44" s="16" t="s">
        <v>51</v>
      </c>
      <c r="K44" s="16" t="s">
        <v>51</v>
      </c>
      <c r="L44" s="39" t="s">
        <v>51</v>
      </c>
      <c r="M44" s="16" t="s">
        <v>51</v>
      </c>
      <c r="N44" s="16" t="s">
        <v>51</v>
      </c>
      <c r="O44" s="16" t="s">
        <v>51</v>
      </c>
      <c r="P44" s="16" t="s">
        <v>51</v>
      </c>
      <c r="Q44" s="16" t="s">
        <v>51</v>
      </c>
      <c r="R44" s="16" t="s">
        <v>51</v>
      </c>
      <c r="S44" s="39" t="s">
        <v>51</v>
      </c>
      <c r="T44" s="16" t="s">
        <v>51</v>
      </c>
      <c r="U44" s="16" t="s">
        <v>51</v>
      </c>
      <c r="V44" s="16" t="s">
        <v>51</v>
      </c>
      <c r="W44" s="16" t="s">
        <v>51</v>
      </c>
      <c r="X44" s="16" t="s">
        <v>51</v>
      </c>
      <c r="Y44" s="16" t="s">
        <v>51</v>
      </c>
      <c r="Z44" s="16" t="s">
        <v>51</v>
      </c>
      <c r="AA44" s="16" t="s">
        <v>51</v>
      </c>
      <c r="AB44" s="16" t="s">
        <v>51</v>
      </c>
      <c r="AC44" s="16" t="s">
        <v>51</v>
      </c>
      <c r="AD44" s="16" t="s">
        <v>51</v>
      </c>
      <c r="AE44" s="16" t="s">
        <v>51</v>
      </c>
      <c r="AF44" s="16" t="s">
        <v>51</v>
      </c>
      <c r="AG44" s="15" t="s">
        <v>51</v>
      </c>
      <c r="AH44" s="74">
        <f>AH45+AH47</f>
        <v>87917.13</v>
      </c>
      <c r="AI44" s="74">
        <f t="shared" ref="AI44:CT44" si="87">AI45+AI47</f>
        <v>87917.13</v>
      </c>
      <c r="AJ44" s="74">
        <f t="shared" si="87"/>
        <v>87817.13</v>
      </c>
      <c r="AK44" s="74">
        <f t="shared" si="87"/>
        <v>87817.13</v>
      </c>
      <c r="AL44" s="74">
        <f t="shared" si="87"/>
        <v>0</v>
      </c>
      <c r="AM44" s="74">
        <f t="shared" si="87"/>
        <v>0</v>
      </c>
      <c r="AN44" s="74">
        <f t="shared" si="87"/>
        <v>0</v>
      </c>
      <c r="AO44" s="74">
        <f t="shared" si="87"/>
        <v>0</v>
      </c>
      <c r="AP44" s="74">
        <f t="shared" si="87"/>
        <v>100</v>
      </c>
      <c r="AQ44" s="74">
        <f t="shared" si="87"/>
        <v>100</v>
      </c>
      <c r="AR44" s="74">
        <f t="shared" si="87"/>
        <v>92843</v>
      </c>
      <c r="AS44" s="74">
        <f t="shared" si="87"/>
        <v>92743</v>
      </c>
      <c r="AT44" s="74">
        <f t="shared" si="87"/>
        <v>0</v>
      </c>
      <c r="AU44" s="74">
        <f t="shared" si="87"/>
        <v>0</v>
      </c>
      <c r="AV44" s="74">
        <f t="shared" si="87"/>
        <v>100</v>
      </c>
      <c r="AW44" s="74">
        <f t="shared" si="87"/>
        <v>92745</v>
      </c>
      <c r="AX44" s="74">
        <f t="shared" si="87"/>
        <v>92745</v>
      </c>
      <c r="AY44" s="74">
        <f t="shared" si="87"/>
        <v>0</v>
      </c>
      <c r="AZ44" s="74">
        <f t="shared" si="87"/>
        <v>0</v>
      </c>
      <c r="BA44" s="74">
        <f t="shared" si="87"/>
        <v>0</v>
      </c>
      <c r="BB44" s="74">
        <f t="shared" si="87"/>
        <v>94616</v>
      </c>
      <c r="BC44" s="74">
        <f t="shared" si="87"/>
        <v>94616</v>
      </c>
      <c r="BD44" s="74">
        <f t="shared" si="87"/>
        <v>0</v>
      </c>
      <c r="BE44" s="74">
        <f t="shared" si="87"/>
        <v>0</v>
      </c>
      <c r="BF44" s="74">
        <f t="shared" si="87"/>
        <v>0</v>
      </c>
      <c r="BG44" s="74">
        <f t="shared" si="87"/>
        <v>94616</v>
      </c>
      <c r="BH44" s="74">
        <f t="shared" si="87"/>
        <v>94616</v>
      </c>
      <c r="BI44" s="74">
        <f t="shared" si="87"/>
        <v>0</v>
      </c>
      <c r="BJ44" s="74">
        <f t="shared" si="87"/>
        <v>0</v>
      </c>
      <c r="BK44" s="74">
        <f t="shared" si="87"/>
        <v>0</v>
      </c>
      <c r="BL44" s="74">
        <f t="shared" si="87"/>
        <v>87917.13</v>
      </c>
      <c r="BM44" s="74">
        <f t="shared" si="87"/>
        <v>87917.13</v>
      </c>
      <c r="BN44" s="74">
        <f t="shared" si="87"/>
        <v>87817.13</v>
      </c>
      <c r="BO44" s="74">
        <f t="shared" si="87"/>
        <v>87817.13</v>
      </c>
      <c r="BP44" s="74">
        <f t="shared" si="87"/>
        <v>0</v>
      </c>
      <c r="BQ44" s="74">
        <f t="shared" si="87"/>
        <v>0</v>
      </c>
      <c r="BR44" s="74">
        <f t="shared" si="87"/>
        <v>0</v>
      </c>
      <c r="BS44" s="74">
        <f t="shared" si="87"/>
        <v>0</v>
      </c>
      <c r="BT44" s="74">
        <f t="shared" si="87"/>
        <v>100</v>
      </c>
      <c r="BU44" s="74">
        <f t="shared" si="87"/>
        <v>100</v>
      </c>
      <c r="BV44" s="74">
        <f t="shared" si="87"/>
        <v>92843</v>
      </c>
      <c r="BW44" s="74">
        <f t="shared" si="87"/>
        <v>92743</v>
      </c>
      <c r="BX44" s="74">
        <f t="shared" si="87"/>
        <v>0</v>
      </c>
      <c r="BY44" s="74">
        <f t="shared" si="87"/>
        <v>0</v>
      </c>
      <c r="BZ44" s="74">
        <f t="shared" si="87"/>
        <v>100</v>
      </c>
      <c r="CA44" s="74">
        <f t="shared" si="87"/>
        <v>92745</v>
      </c>
      <c r="CB44" s="74">
        <f t="shared" si="87"/>
        <v>92745</v>
      </c>
      <c r="CC44" s="74">
        <f t="shared" si="87"/>
        <v>0</v>
      </c>
      <c r="CD44" s="74">
        <f t="shared" si="87"/>
        <v>0</v>
      </c>
      <c r="CE44" s="74">
        <f t="shared" si="87"/>
        <v>0</v>
      </c>
      <c r="CF44" s="74">
        <f t="shared" si="87"/>
        <v>94616</v>
      </c>
      <c r="CG44" s="74">
        <f t="shared" si="87"/>
        <v>94616</v>
      </c>
      <c r="CH44" s="74">
        <f t="shared" si="87"/>
        <v>0</v>
      </c>
      <c r="CI44" s="74">
        <f t="shared" si="87"/>
        <v>0</v>
      </c>
      <c r="CJ44" s="74">
        <f t="shared" si="87"/>
        <v>0</v>
      </c>
      <c r="CK44" s="74">
        <f t="shared" si="87"/>
        <v>94616</v>
      </c>
      <c r="CL44" s="74">
        <f t="shared" si="87"/>
        <v>94616</v>
      </c>
      <c r="CM44" s="74">
        <f t="shared" si="87"/>
        <v>0</v>
      </c>
      <c r="CN44" s="74">
        <f t="shared" si="87"/>
        <v>0</v>
      </c>
      <c r="CO44" s="74">
        <f t="shared" si="87"/>
        <v>0</v>
      </c>
      <c r="CP44" s="74">
        <f t="shared" si="87"/>
        <v>87917.13</v>
      </c>
      <c r="CQ44" s="74">
        <f t="shared" si="87"/>
        <v>87817.13</v>
      </c>
      <c r="CR44" s="74">
        <f t="shared" si="87"/>
        <v>0</v>
      </c>
      <c r="CS44" s="74">
        <f t="shared" si="87"/>
        <v>0</v>
      </c>
      <c r="CT44" s="74">
        <f t="shared" si="87"/>
        <v>100</v>
      </c>
      <c r="CU44" s="74">
        <f t="shared" ref="CU44:DS44" si="88">CU45+CU47</f>
        <v>92843</v>
      </c>
      <c r="CV44" s="74">
        <f t="shared" si="88"/>
        <v>92743</v>
      </c>
      <c r="CW44" s="74">
        <f t="shared" si="88"/>
        <v>0</v>
      </c>
      <c r="CX44" s="74">
        <f t="shared" si="88"/>
        <v>0</v>
      </c>
      <c r="CY44" s="74">
        <f t="shared" si="88"/>
        <v>100</v>
      </c>
      <c r="CZ44" s="74">
        <f t="shared" si="88"/>
        <v>92745</v>
      </c>
      <c r="DA44" s="74">
        <f t="shared" si="88"/>
        <v>92745</v>
      </c>
      <c r="DB44" s="74">
        <f t="shared" si="88"/>
        <v>0</v>
      </c>
      <c r="DC44" s="74">
        <f t="shared" si="88"/>
        <v>0</v>
      </c>
      <c r="DD44" s="74">
        <f t="shared" si="88"/>
        <v>0</v>
      </c>
      <c r="DE44" s="74">
        <f t="shared" si="88"/>
        <v>87917.13</v>
      </c>
      <c r="DF44" s="74">
        <f t="shared" si="88"/>
        <v>87817.13</v>
      </c>
      <c r="DG44" s="74">
        <f t="shared" si="88"/>
        <v>0</v>
      </c>
      <c r="DH44" s="74">
        <f t="shared" si="88"/>
        <v>0</v>
      </c>
      <c r="DI44" s="74">
        <f t="shared" si="88"/>
        <v>100</v>
      </c>
      <c r="DJ44" s="74">
        <f t="shared" si="88"/>
        <v>92843</v>
      </c>
      <c r="DK44" s="74">
        <f t="shared" si="88"/>
        <v>92743</v>
      </c>
      <c r="DL44" s="74">
        <f t="shared" si="88"/>
        <v>0</v>
      </c>
      <c r="DM44" s="74">
        <f t="shared" si="88"/>
        <v>0</v>
      </c>
      <c r="DN44" s="74">
        <f t="shared" si="88"/>
        <v>100</v>
      </c>
      <c r="DO44" s="74">
        <f t="shared" si="88"/>
        <v>92745</v>
      </c>
      <c r="DP44" s="74">
        <f t="shared" si="88"/>
        <v>92745</v>
      </c>
      <c r="DQ44" s="74">
        <f t="shared" si="88"/>
        <v>0</v>
      </c>
      <c r="DR44" s="74">
        <f t="shared" si="88"/>
        <v>0</v>
      </c>
      <c r="DS44" s="74">
        <f t="shared" si="88"/>
        <v>0</v>
      </c>
      <c r="DT44" s="28"/>
      <c r="DU44" s="68" t="s">
        <v>52</v>
      </c>
      <c r="DV44" s="16"/>
      <c r="DW44" s="16"/>
    </row>
    <row r="45" ht="23.25" customHeight="1" spans="1:127">
      <c r="A45" s="11"/>
      <c r="B45" s="12">
        <v>704010000</v>
      </c>
      <c r="C45" s="13">
        <v>5</v>
      </c>
      <c r="D45" s="20" t="s">
        <v>151</v>
      </c>
      <c r="E45" s="18" t="s">
        <v>152</v>
      </c>
      <c r="F45" s="13" t="s">
        <v>51</v>
      </c>
      <c r="G45" s="13" t="s">
        <v>51</v>
      </c>
      <c r="H45" s="13" t="s">
        <v>51</v>
      </c>
      <c r="I45" s="13" t="s">
        <v>51</v>
      </c>
      <c r="J45" s="13" t="s">
        <v>51</v>
      </c>
      <c r="K45" s="13" t="s">
        <v>51</v>
      </c>
      <c r="L45" s="41" t="s">
        <v>51</v>
      </c>
      <c r="M45" s="13" t="s">
        <v>51</v>
      </c>
      <c r="N45" s="13" t="s">
        <v>51</v>
      </c>
      <c r="O45" s="13" t="s">
        <v>51</v>
      </c>
      <c r="P45" s="13" t="s">
        <v>51</v>
      </c>
      <c r="Q45" s="13" t="s">
        <v>51</v>
      </c>
      <c r="R45" s="13" t="s">
        <v>51</v>
      </c>
      <c r="S45" s="41" t="s">
        <v>51</v>
      </c>
      <c r="T45" s="13" t="s">
        <v>51</v>
      </c>
      <c r="U45" s="13" t="s">
        <v>51</v>
      </c>
      <c r="V45" s="13" t="s">
        <v>51</v>
      </c>
      <c r="W45" s="13" t="s">
        <v>51</v>
      </c>
      <c r="X45" s="13" t="s">
        <v>51</v>
      </c>
      <c r="Y45" s="13" t="s">
        <v>51</v>
      </c>
      <c r="Z45" s="13" t="s">
        <v>51</v>
      </c>
      <c r="AA45" s="13" t="s">
        <v>51</v>
      </c>
      <c r="AB45" s="13" t="s">
        <v>51</v>
      </c>
      <c r="AC45" s="13" t="s">
        <v>51</v>
      </c>
      <c r="AD45" s="13" t="s">
        <v>51</v>
      </c>
      <c r="AE45" s="13" t="s">
        <v>51</v>
      </c>
      <c r="AF45" s="13" t="s">
        <v>51</v>
      </c>
      <c r="AG45" s="21" t="s">
        <v>51</v>
      </c>
      <c r="AH45" s="76">
        <f>AH46</f>
        <v>87817.13</v>
      </c>
      <c r="AI45" s="76">
        <f t="shared" ref="AI45:CT45" si="89">AI46</f>
        <v>87817.13</v>
      </c>
      <c r="AJ45" s="76">
        <f t="shared" si="89"/>
        <v>87817.13</v>
      </c>
      <c r="AK45" s="76">
        <f t="shared" si="89"/>
        <v>87817.13</v>
      </c>
      <c r="AL45" s="76">
        <f t="shared" si="89"/>
        <v>0</v>
      </c>
      <c r="AM45" s="76">
        <f t="shared" si="89"/>
        <v>0</v>
      </c>
      <c r="AN45" s="76">
        <f t="shared" si="89"/>
        <v>0</v>
      </c>
      <c r="AO45" s="76">
        <f t="shared" si="89"/>
        <v>0</v>
      </c>
      <c r="AP45" s="76">
        <f t="shared" si="89"/>
        <v>0</v>
      </c>
      <c r="AQ45" s="76">
        <f t="shared" si="89"/>
        <v>0</v>
      </c>
      <c r="AR45" s="76">
        <f t="shared" si="89"/>
        <v>92743</v>
      </c>
      <c r="AS45" s="76">
        <f t="shared" si="89"/>
        <v>92743</v>
      </c>
      <c r="AT45" s="76">
        <f t="shared" si="89"/>
        <v>0</v>
      </c>
      <c r="AU45" s="76">
        <f t="shared" si="89"/>
        <v>0</v>
      </c>
      <c r="AV45" s="76">
        <f t="shared" si="89"/>
        <v>0</v>
      </c>
      <c r="AW45" s="76">
        <f t="shared" si="89"/>
        <v>92745</v>
      </c>
      <c r="AX45" s="76">
        <f t="shared" si="89"/>
        <v>92745</v>
      </c>
      <c r="AY45" s="76">
        <f t="shared" si="89"/>
        <v>0</v>
      </c>
      <c r="AZ45" s="76">
        <f t="shared" si="89"/>
        <v>0</v>
      </c>
      <c r="BA45" s="76">
        <f t="shared" si="89"/>
        <v>0</v>
      </c>
      <c r="BB45" s="76">
        <f t="shared" si="89"/>
        <v>94616</v>
      </c>
      <c r="BC45" s="76">
        <f t="shared" si="89"/>
        <v>94616</v>
      </c>
      <c r="BD45" s="76">
        <f t="shared" si="89"/>
        <v>0</v>
      </c>
      <c r="BE45" s="76">
        <f t="shared" si="89"/>
        <v>0</v>
      </c>
      <c r="BF45" s="76">
        <f t="shared" si="89"/>
        <v>0</v>
      </c>
      <c r="BG45" s="76">
        <f t="shared" si="89"/>
        <v>94616</v>
      </c>
      <c r="BH45" s="76">
        <f t="shared" si="89"/>
        <v>94616</v>
      </c>
      <c r="BI45" s="76">
        <f t="shared" si="89"/>
        <v>0</v>
      </c>
      <c r="BJ45" s="76">
        <f t="shared" si="89"/>
        <v>0</v>
      </c>
      <c r="BK45" s="76">
        <f t="shared" si="89"/>
        <v>0</v>
      </c>
      <c r="BL45" s="76">
        <f t="shared" si="89"/>
        <v>87817.13</v>
      </c>
      <c r="BM45" s="76">
        <f t="shared" si="89"/>
        <v>87817.13</v>
      </c>
      <c r="BN45" s="76">
        <f t="shared" si="89"/>
        <v>87817.13</v>
      </c>
      <c r="BO45" s="76">
        <f t="shared" si="89"/>
        <v>87817.13</v>
      </c>
      <c r="BP45" s="76">
        <f t="shared" si="89"/>
        <v>0</v>
      </c>
      <c r="BQ45" s="76">
        <f t="shared" si="89"/>
        <v>0</v>
      </c>
      <c r="BR45" s="76">
        <f t="shared" si="89"/>
        <v>0</v>
      </c>
      <c r="BS45" s="76">
        <f t="shared" si="89"/>
        <v>0</v>
      </c>
      <c r="BT45" s="76">
        <f t="shared" si="89"/>
        <v>0</v>
      </c>
      <c r="BU45" s="76">
        <f t="shared" si="89"/>
        <v>0</v>
      </c>
      <c r="BV45" s="76">
        <f t="shared" si="89"/>
        <v>92743</v>
      </c>
      <c r="BW45" s="76">
        <f t="shared" si="89"/>
        <v>92743</v>
      </c>
      <c r="BX45" s="76">
        <f t="shared" si="89"/>
        <v>0</v>
      </c>
      <c r="BY45" s="76">
        <f t="shared" si="89"/>
        <v>0</v>
      </c>
      <c r="BZ45" s="76">
        <f t="shared" si="89"/>
        <v>0</v>
      </c>
      <c r="CA45" s="76">
        <f t="shared" si="89"/>
        <v>92745</v>
      </c>
      <c r="CB45" s="76">
        <f t="shared" si="89"/>
        <v>92745</v>
      </c>
      <c r="CC45" s="76">
        <f t="shared" si="89"/>
        <v>0</v>
      </c>
      <c r="CD45" s="76">
        <f t="shared" si="89"/>
        <v>0</v>
      </c>
      <c r="CE45" s="76">
        <f t="shared" si="89"/>
        <v>0</v>
      </c>
      <c r="CF45" s="76">
        <f t="shared" si="89"/>
        <v>94616</v>
      </c>
      <c r="CG45" s="76">
        <f t="shared" si="89"/>
        <v>94616</v>
      </c>
      <c r="CH45" s="76">
        <f t="shared" si="89"/>
        <v>0</v>
      </c>
      <c r="CI45" s="76">
        <f t="shared" si="89"/>
        <v>0</v>
      </c>
      <c r="CJ45" s="76">
        <f t="shared" si="89"/>
        <v>0</v>
      </c>
      <c r="CK45" s="76">
        <f t="shared" si="89"/>
        <v>94616</v>
      </c>
      <c r="CL45" s="76">
        <f t="shared" si="89"/>
        <v>94616</v>
      </c>
      <c r="CM45" s="76">
        <f t="shared" si="89"/>
        <v>0</v>
      </c>
      <c r="CN45" s="76">
        <f t="shared" si="89"/>
        <v>0</v>
      </c>
      <c r="CO45" s="76">
        <f t="shared" si="89"/>
        <v>0</v>
      </c>
      <c r="CP45" s="76">
        <f t="shared" si="89"/>
        <v>87817.13</v>
      </c>
      <c r="CQ45" s="76">
        <f t="shared" si="89"/>
        <v>87817.13</v>
      </c>
      <c r="CR45" s="76">
        <f t="shared" si="89"/>
        <v>0</v>
      </c>
      <c r="CS45" s="76">
        <f t="shared" si="89"/>
        <v>0</v>
      </c>
      <c r="CT45" s="76">
        <f t="shared" si="89"/>
        <v>0</v>
      </c>
      <c r="CU45" s="76">
        <f t="shared" ref="CU45:DS45" si="90">CU46</f>
        <v>92743</v>
      </c>
      <c r="CV45" s="76">
        <f t="shared" si="90"/>
        <v>92743</v>
      </c>
      <c r="CW45" s="76">
        <f t="shared" si="90"/>
        <v>0</v>
      </c>
      <c r="CX45" s="76">
        <f t="shared" si="90"/>
        <v>0</v>
      </c>
      <c r="CY45" s="76">
        <f t="shared" si="90"/>
        <v>0</v>
      </c>
      <c r="CZ45" s="76">
        <f t="shared" si="90"/>
        <v>92745</v>
      </c>
      <c r="DA45" s="76">
        <f t="shared" si="90"/>
        <v>92745</v>
      </c>
      <c r="DB45" s="76">
        <f t="shared" si="90"/>
        <v>0</v>
      </c>
      <c r="DC45" s="76">
        <f t="shared" si="90"/>
        <v>0</v>
      </c>
      <c r="DD45" s="76">
        <f t="shared" si="90"/>
        <v>0</v>
      </c>
      <c r="DE45" s="76">
        <f t="shared" si="90"/>
        <v>87817.13</v>
      </c>
      <c r="DF45" s="76">
        <f t="shared" si="90"/>
        <v>87817.13</v>
      </c>
      <c r="DG45" s="76">
        <f t="shared" si="90"/>
        <v>0</v>
      </c>
      <c r="DH45" s="76">
        <f t="shared" si="90"/>
        <v>0</v>
      </c>
      <c r="DI45" s="76">
        <f t="shared" si="90"/>
        <v>0</v>
      </c>
      <c r="DJ45" s="76">
        <f t="shared" si="90"/>
        <v>92743</v>
      </c>
      <c r="DK45" s="76">
        <f t="shared" si="90"/>
        <v>92743</v>
      </c>
      <c r="DL45" s="76">
        <f t="shared" si="90"/>
        <v>0</v>
      </c>
      <c r="DM45" s="76">
        <f t="shared" si="90"/>
        <v>0</v>
      </c>
      <c r="DN45" s="76">
        <f t="shared" si="90"/>
        <v>0</v>
      </c>
      <c r="DO45" s="76">
        <f t="shared" si="90"/>
        <v>92745</v>
      </c>
      <c r="DP45" s="76">
        <f t="shared" si="90"/>
        <v>92745</v>
      </c>
      <c r="DQ45" s="76">
        <f t="shared" si="90"/>
        <v>0</v>
      </c>
      <c r="DR45" s="76">
        <f t="shared" si="90"/>
        <v>0</v>
      </c>
      <c r="DS45" s="76">
        <f t="shared" si="90"/>
        <v>0</v>
      </c>
      <c r="DT45" s="22"/>
      <c r="DU45" s="68" t="s">
        <v>52</v>
      </c>
      <c r="DV45" s="13"/>
      <c r="DW45" s="13"/>
    </row>
    <row r="46" ht="310.5" customHeight="1" spans="1:127">
      <c r="A46" s="11"/>
      <c r="B46" s="12">
        <v>704010003</v>
      </c>
      <c r="C46" s="21">
        <v>5</v>
      </c>
      <c r="D46" s="20" t="s">
        <v>153</v>
      </c>
      <c r="E46" s="18">
        <v>7304</v>
      </c>
      <c r="F46" s="27" t="s">
        <v>154</v>
      </c>
      <c r="G46" s="27" t="s">
        <v>155</v>
      </c>
      <c r="H46" s="27" t="s">
        <v>156</v>
      </c>
      <c r="I46" s="22"/>
      <c r="J46" s="22"/>
      <c r="K46" s="22"/>
      <c r="L46" s="42"/>
      <c r="M46" s="22" t="s">
        <v>157</v>
      </c>
      <c r="N46" s="22" t="s">
        <v>62</v>
      </c>
      <c r="O46" s="22" t="s">
        <v>158</v>
      </c>
      <c r="P46" s="22"/>
      <c r="Q46" s="22"/>
      <c r="R46" s="22"/>
      <c r="S46" s="42"/>
      <c r="T46" s="22"/>
      <c r="U46" s="22"/>
      <c r="V46" s="22"/>
      <c r="W46" s="22"/>
      <c r="X46" s="22"/>
      <c r="Y46" s="22"/>
      <c r="Z46" s="25"/>
      <c r="AA46" s="25"/>
      <c r="AB46" s="25"/>
      <c r="AC46" s="22"/>
      <c r="AD46" s="22"/>
      <c r="AE46" s="22"/>
      <c r="AF46" s="21" t="s">
        <v>52</v>
      </c>
      <c r="AG46" s="21" t="s">
        <v>159</v>
      </c>
      <c r="AH46" s="77">
        <v>87817.13</v>
      </c>
      <c r="AI46" s="77">
        <v>87817.13</v>
      </c>
      <c r="AJ46" s="78">
        <v>87817.13</v>
      </c>
      <c r="AK46" s="78">
        <v>87817.13</v>
      </c>
      <c r="AL46" s="78"/>
      <c r="AM46" s="78"/>
      <c r="AN46" s="78"/>
      <c r="AO46" s="78"/>
      <c r="AP46" s="77"/>
      <c r="AQ46" s="77"/>
      <c r="AR46" s="77">
        <v>92743</v>
      </c>
      <c r="AS46" s="78">
        <v>92743</v>
      </c>
      <c r="AT46" s="78"/>
      <c r="AU46" s="78"/>
      <c r="AV46" s="77"/>
      <c r="AW46" s="77">
        <v>92745</v>
      </c>
      <c r="AX46" s="78">
        <v>92745</v>
      </c>
      <c r="AY46" s="78"/>
      <c r="AZ46" s="78"/>
      <c r="BA46" s="77"/>
      <c r="BB46" s="77">
        <v>94616</v>
      </c>
      <c r="BC46" s="78">
        <v>94616</v>
      </c>
      <c r="BD46" s="78"/>
      <c r="BE46" s="78"/>
      <c r="BF46" s="77"/>
      <c r="BG46" s="77">
        <f t="shared" si="62"/>
        <v>94616</v>
      </c>
      <c r="BH46" s="78">
        <v>94616</v>
      </c>
      <c r="BI46" s="78"/>
      <c r="BJ46" s="78"/>
      <c r="BK46" s="77">
        <f t="shared" si="63"/>
        <v>0</v>
      </c>
      <c r="BL46" s="77">
        <f t="shared" si="64"/>
        <v>87817.13</v>
      </c>
      <c r="BM46" s="77">
        <f t="shared" si="64"/>
        <v>87817.13</v>
      </c>
      <c r="BN46" s="78">
        <v>87817.13</v>
      </c>
      <c r="BO46" s="78">
        <v>87817.13</v>
      </c>
      <c r="BP46" s="78"/>
      <c r="BQ46" s="78"/>
      <c r="BR46" s="78"/>
      <c r="BS46" s="78"/>
      <c r="BT46" s="77">
        <f t="shared" si="65"/>
        <v>0</v>
      </c>
      <c r="BU46" s="77">
        <f t="shared" si="65"/>
        <v>0</v>
      </c>
      <c r="BV46" s="77">
        <f t="shared" si="65"/>
        <v>92743</v>
      </c>
      <c r="BW46" s="78">
        <v>92743</v>
      </c>
      <c r="BX46" s="78"/>
      <c r="BY46" s="78"/>
      <c r="BZ46" s="77">
        <f t="shared" si="66"/>
        <v>0</v>
      </c>
      <c r="CA46" s="77">
        <f t="shared" si="66"/>
        <v>92745</v>
      </c>
      <c r="CB46" s="78">
        <v>92745</v>
      </c>
      <c r="CC46" s="78"/>
      <c r="CD46" s="78"/>
      <c r="CE46" s="77">
        <f t="shared" si="67"/>
        <v>0</v>
      </c>
      <c r="CF46" s="77">
        <f t="shared" si="67"/>
        <v>94616</v>
      </c>
      <c r="CG46" s="78">
        <v>94616</v>
      </c>
      <c r="CH46" s="78"/>
      <c r="CI46" s="78"/>
      <c r="CJ46" s="77">
        <f t="shared" si="68"/>
        <v>0</v>
      </c>
      <c r="CK46" s="77">
        <f t="shared" si="69"/>
        <v>94616</v>
      </c>
      <c r="CL46" s="78">
        <v>94616</v>
      </c>
      <c r="CM46" s="78"/>
      <c r="CN46" s="78"/>
      <c r="CO46" s="77">
        <f t="shared" si="70"/>
        <v>0</v>
      </c>
      <c r="CP46" s="77">
        <f t="shared" si="71"/>
        <v>87817.13</v>
      </c>
      <c r="CQ46" s="78">
        <v>87817.13</v>
      </c>
      <c r="CR46" s="78">
        <f t="shared" si="72"/>
        <v>0</v>
      </c>
      <c r="CS46" s="78"/>
      <c r="CT46" s="77">
        <f t="shared" si="73"/>
        <v>0</v>
      </c>
      <c r="CU46" s="77">
        <f t="shared" si="74"/>
        <v>92743</v>
      </c>
      <c r="CV46" s="78">
        <v>92743</v>
      </c>
      <c r="CW46" s="78">
        <f t="shared" si="75"/>
        <v>0</v>
      </c>
      <c r="CX46" s="78"/>
      <c r="CY46" s="77">
        <f t="shared" si="76"/>
        <v>0</v>
      </c>
      <c r="CZ46" s="77">
        <f t="shared" si="77"/>
        <v>92745</v>
      </c>
      <c r="DA46" s="78">
        <v>92745</v>
      </c>
      <c r="DB46" s="78"/>
      <c r="DC46" s="78"/>
      <c r="DD46" s="77">
        <f t="shared" si="78"/>
        <v>0</v>
      </c>
      <c r="DE46" s="77">
        <f t="shared" si="79"/>
        <v>87817.13</v>
      </c>
      <c r="DF46" s="78">
        <v>87817.13</v>
      </c>
      <c r="DG46" s="78">
        <f t="shared" si="80"/>
        <v>0</v>
      </c>
      <c r="DH46" s="78"/>
      <c r="DI46" s="77">
        <f t="shared" si="81"/>
        <v>0</v>
      </c>
      <c r="DJ46" s="77">
        <f t="shared" si="82"/>
        <v>92743</v>
      </c>
      <c r="DK46" s="78">
        <v>92743</v>
      </c>
      <c r="DL46" s="78"/>
      <c r="DM46" s="78"/>
      <c r="DN46" s="77">
        <f t="shared" si="83"/>
        <v>0</v>
      </c>
      <c r="DO46" s="77">
        <f t="shared" si="83"/>
        <v>92745</v>
      </c>
      <c r="DP46" s="78">
        <v>92745</v>
      </c>
      <c r="DQ46" s="78"/>
      <c r="DR46" s="78"/>
      <c r="DS46" s="77">
        <f t="shared" si="84"/>
        <v>0</v>
      </c>
      <c r="DT46" s="22" t="s">
        <v>69</v>
      </c>
      <c r="DU46" s="70" t="s">
        <v>52</v>
      </c>
      <c r="DV46" s="21">
        <v>0</v>
      </c>
      <c r="DW46" s="71" t="s">
        <v>70</v>
      </c>
    </row>
    <row r="47" ht="30.75" customHeight="1" spans="1:127">
      <c r="A47" s="11"/>
      <c r="B47" s="12">
        <v>704020000</v>
      </c>
      <c r="C47" s="13">
        <v>5</v>
      </c>
      <c r="D47" s="20" t="s">
        <v>160</v>
      </c>
      <c r="E47" s="15" t="s">
        <v>161</v>
      </c>
      <c r="F47" s="13" t="s">
        <v>51</v>
      </c>
      <c r="G47" s="13" t="s">
        <v>51</v>
      </c>
      <c r="H47" s="13" t="s">
        <v>51</v>
      </c>
      <c r="I47" s="13" t="s">
        <v>51</v>
      </c>
      <c r="J47" s="13" t="s">
        <v>51</v>
      </c>
      <c r="K47" s="13" t="s">
        <v>51</v>
      </c>
      <c r="L47" s="41" t="s">
        <v>51</v>
      </c>
      <c r="M47" s="13" t="s">
        <v>51</v>
      </c>
      <c r="N47" s="13" t="s">
        <v>51</v>
      </c>
      <c r="O47" s="13" t="s">
        <v>51</v>
      </c>
      <c r="P47" s="13" t="s">
        <v>51</v>
      </c>
      <c r="Q47" s="13" t="s">
        <v>51</v>
      </c>
      <c r="R47" s="13" t="s">
        <v>51</v>
      </c>
      <c r="S47" s="41" t="s">
        <v>51</v>
      </c>
      <c r="T47" s="13" t="s">
        <v>51</v>
      </c>
      <c r="U47" s="13" t="s">
        <v>51</v>
      </c>
      <c r="V47" s="13" t="s">
        <v>51</v>
      </c>
      <c r="W47" s="13" t="s">
        <v>51</v>
      </c>
      <c r="X47" s="13" t="s">
        <v>51</v>
      </c>
      <c r="Y47" s="13" t="s">
        <v>51</v>
      </c>
      <c r="Z47" s="25"/>
      <c r="AA47" s="25"/>
      <c r="AB47" s="25"/>
      <c r="AC47" s="13" t="s">
        <v>51</v>
      </c>
      <c r="AD47" s="13" t="s">
        <v>51</v>
      </c>
      <c r="AE47" s="13" t="s">
        <v>51</v>
      </c>
      <c r="AF47" s="13" t="s">
        <v>51</v>
      </c>
      <c r="AG47" s="21" t="s">
        <v>51</v>
      </c>
      <c r="AH47" s="76">
        <f>AH48</f>
        <v>100</v>
      </c>
      <c r="AI47" s="76">
        <f t="shared" ref="AI47:CT47" si="91">AI48</f>
        <v>100</v>
      </c>
      <c r="AJ47" s="76">
        <f t="shared" si="91"/>
        <v>0</v>
      </c>
      <c r="AK47" s="76">
        <f t="shared" si="91"/>
        <v>0</v>
      </c>
      <c r="AL47" s="76">
        <f t="shared" si="91"/>
        <v>0</v>
      </c>
      <c r="AM47" s="76">
        <f t="shared" si="91"/>
        <v>0</v>
      </c>
      <c r="AN47" s="76">
        <f t="shared" si="91"/>
        <v>0</v>
      </c>
      <c r="AO47" s="76">
        <f t="shared" si="91"/>
        <v>0</v>
      </c>
      <c r="AP47" s="76">
        <f t="shared" si="91"/>
        <v>100</v>
      </c>
      <c r="AQ47" s="76">
        <f t="shared" si="91"/>
        <v>100</v>
      </c>
      <c r="AR47" s="76">
        <f t="shared" si="91"/>
        <v>100</v>
      </c>
      <c r="AS47" s="76">
        <f t="shared" si="91"/>
        <v>0</v>
      </c>
      <c r="AT47" s="76">
        <f t="shared" si="91"/>
        <v>0</v>
      </c>
      <c r="AU47" s="76">
        <f t="shared" si="91"/>
        <v>0</v>
      </c>
      <c r="AV47" s="76">
        <f t="shared" si="91"/>
        <v>100</v>
      </c>
      <c r="AW47" s="76">
        <f t="shared" si="91"/>
        <v>0</v>
      </c>
      <c r="AX47" s="76">
        <f t="shared" si="91"/>
        <v>0</v>
      </c>
      <c r="AY47" s="76">
        <f t="shared" si="91"/>
        <v>0</v>
      </c>
      <c r="AZ47" s="76">
        <f t="shared" si="91"/>
        <v>0</v>
      </c>
      <c r="BA47" s="76">
        <f t="shared" si="91"/>
        <v>0</v>
      </c>
      <c r="BB47" s="76">
        <f t="shared" si="91"/>
        <v>0</v>
      </c>
      <c r="BC47" s="76">
        <f t="shared" si="91"/>
        <v>0</v>
      </c>
      <c r="BD47" s="76">
        <f t="shared" si="91"/>
        <v>0</v>
      </c>
      <c r="BE47" s="76">
        <f t="shared" si="91"/>
        <v>0</v>
      </c>
      <c r="BF47" s="76">
        <f t="shared" si="91"/>
        <v>0</v>
      </c>
      <c r="BG47" s="76">
        <f t="shared" si="91"/>
        <v>0</v>
      </c>
      <c r="BH47" s="76">
        <f t="shared" si="91"/>
        <v>0</v>
      </c>
      <c r="BI47" s="76">
        <f t="shared" si="91"/>
        <v>0</v>
      </c>
      <c r="BJ47" s="76">
        <f t="shared" si="91"/>
        <v>0</v>
      </c>
      <c r="BK47" s="76">
        <f t="shared" si="91"/>
        <v>0</v>
      </c>
      <c r="BL47" s="76">
        <f t="shared" si="91"/>
        <v>100</v>
      </c>
      <c r="BM47" s="76">
        <f t="shared" si="91"/>
        <v>100</v>
      </c>
      <c r="BN47" s="76">
        <f t="shared" si="91"/>
        <v>0</v>
      </c>
      <c r="BO47" s="76">
        <f t="shared" si="91"/>
        <v>0</v>
      </c>
      <c r="BP47" s="76">
        <f t="shared" si="91"/>
        <v>0</v>
      </c>
      <c r="BQ47" s="76">
        <f t="shared" si="91"/>
        <v>0</v>
      </c>
      <c r="BR47" s="76">
        <f t="shared" si="91"/>
        <v>0</v>
      </c>
      <c r="BS47" s="76">
        <f t="shared" si="91"/>
        <v>0</v>
      </c>
      <c r="BT47" s="76">
        <f t="shared" si="91"/>
        <v>100</v>
      </c>
      <c r="BU47" s="76">
        <f t="shared" si="91"/>
        <v>100</v>
      </c>
      <c r="BV47" s="76">
        <f t="shared" si="91"/>
        <v>100</v>
      </c>
      <c r="BW47" s="76">
        <f t="shared" si="91"/>
        <v>0</v>
      </c>
      <c r="BX47" s="76">
        <f t="shared" si="91"/>
        <v>0</v>
      </c>
      <c r="BY47" s="76">
        <f t="shared" si="91"/>
        <v>0</v>
      </c>
      <c r="BZ47" s="76">
        <f t="shared" si="91"/>
        <v>100</v>
      </c>
      <c r="CA47" s="76">
        <f t="shared" si="91"/>
        <v>0</v>
      </c>
      <c r="CB47" s="76">
        <f t="shared" si="91"/>
        <v>0</v>
      </c>
      <c r="CC47" s="76">
        <f t="shared" si="91"/>
        <v>0</v>
      </c>
      <c r="CD47" s="76">
        <f t="shared" si="91"/>
        <v>0</v>
      </c>
      <c r="CE47" s="76">
        <f t="shared" si="91"/>
        <v>0</v>
      </c>
      <c r="CF47" s="76">
        <f t="shared" si="91"/>
        <v>0</v>
      </c>
      <c r="CG47" s="76">
        <f t="shared" si="91"/>
        <v>0</v>
      </c>
      <c r="CH47" s="76">
        <f t="shared" si="91"/>
        <v>0</v>
      </c>
      <c r="CI47" s="76">
        <f t="shared" si="91"/>
        <v>0</v>
      </c>
      <c r="CJ47" s="76">
        <f t="shared" si="91"/>
        <v>0</v>
      </c>
      <c r="CK47" s="76">
        <f t="shared" si="91"/>
        <v>0</v>
      </c>
      <c r="CL47" s="76">
        <f t="shared" si="91"/>
        <v>0</v>
      </c>
      <c r="CM47" s="76">
        <f t="shared" si="91"/>
        <v>0</v>
      </c>
      <c r="CN47" s="76">
        <f t="shared" si="91"/>
        <v>0</v>
      </c>
      <c r="CO47" s="76">
        <f t="shared" si="91"/>
        <v>0</v>
      </c>
      <c r="CP47" s="76">
        <f t="shared" si="91"/>
        <v>100</v>
      </c>
      <c r="CQ47" s="76">
        <f t="shared" si="91"/>
        <v>0</v>
      </c>
      <c r="CR47" s="76">
        <f t="shared" si="91"/>
        <v>0</v>
      </c>
      <c r="CS47" s="76">
        <f t="shared" si="91"/>
        <v>0</v>
      </c>
      <c r="CT47" s="76">
        <f t="shared" si="91"/>
        <v>100</v>
      </c>
      <c r="CU47" s="76">
        <f t="shared" ref="CU47:DS47" si="92">CU48</f>
        <v>100</v>
      </c>
      <c r="CV47" s="76">
        <f t="shared" si="92"/>
        <v>0</v>
      </c>
      <c r="CW47" s="76">
        <f t="shared" si="92"/>
        <v>0</v>
      </c>
      <c r="CX47" s="76">
        <f t="shared" si="92"/>
        <v>0</v>
      </c>
      <c r="CY47" s="76">
        <f t="shared" si="92"/>
        <v>100</v>
      </c>
      <c r="CZ47" s="76">
        <f t="shared" si="92"/>
        <v>0</v>
      </c>
      <c r="DA47" s="76">
        <f t="shared" si="92"/>
        <v>0</v>
      </c>
      <c r="DB47" s="76">
        <f t="shared" si="92"/>
        <v>0</v>
      </c>
      <c r="DC47" s="76">
        <f t="shared" si="92"/>
        <v>0</v>
      </c>
      <c r="DD47" s="76">
        <f t="shared" si="92"/>
        <v>0</v>
      </c>
      <c r="DE47" s="76">
        <f t="shared" si="92"/>
        <v>100</v>
      </c>
      <c r="DF47" s="76">
        <f t="shared" si="92"/>
        <v>0</v>
      </c>
      <c r="DG47" s="76">
        <f t="shared" si="92"/>
        <v>0</v>
      </c>
      <c r="DH47" s="76">
        <f t="shared" si="92"/>
        <v>0</v>
      </c>
      <c r="DI47" s="76">
        <f t="shared" si="92"/>
        <v>100</v>
      </c>
      <c r="DJ47" s="76">
        <f t="shared" si="92"/>
        <v>100</v>
      </c>
      <c r="DK47" s="76">
        <f t="shared" si="92"/>
        <v>0</v>
      </c>
      <c r="DL47" s="76">
        <f t="shared" si="92"/>
        <v>0</v>
      </c>
      <c r="DM47" s="76">
        <f t="shared" si="92"/>
        <v>0</v>
      </c>
      <c r="DN47" s="76">
        <f t="shared" si="92"/>
        <v>100</v>
      </c>
      <c r="DO47" s="76">
        <f t="shared" si="92"/>
        <v>0</v>
      </c>
      <c r="DP47" s="76">
        <f t="shared" si="92"/>
        <v>0</v>
      </c>
      <c r="DQ47" s="76">
        <f t="shared" si="92"/>
        <v>0</v>
      </c>
      <c r="DR47" s="76">
        <f t="shared" si="92"/>
        <v>0</v>
      </c>
      <c r="DS47" s="76">
        <f t="shared" si="92"/>
        <v>0</v>
      </c>
      <c r="DT47" s="22"/>
      <c r="DU47" s="68" t="s">
        <v>52</v>
      </c>
      <c r="DV47" s="13"/>
      <c r="DW47" s="13"/>
    </row>
    <row r="48" ht="324" customHeight="1" spans="1:127">
      <c r="A48" s="11"/>
      <c r="B48" s="12">
        <v>704020001</v>
      </c>
      <c r="C48" s="21">
        <v>5</v>
      </c>
      <c r="D48" s="26" t="s">
        <v>127</v>
      </c>
      <c r="E48" s="18">
        <v>7401</v>
      </c>
      <c r="F48" s="27" t="s">
        <v>162</v>
      </c>
      <c r="G48" s="27" t="s">
        <v>163</v>
      </c>
      <c r="H48" s="27" t="s">
        <v>164</v>
      </c>
      <c r="I48" s="27"/>
      <c r="J48" s="27"/>
      <c r="K48" s="27"/>
      <c r="L48" s="44"/>
      <c r="M48" s="27"/>
      <c r="N48" s="27"/>
      <c r="O48" s="27"/>
      <c r="P48" s="27"/>
      <c r="Q48" s="27"/>
      <c r="R48" s="27"/>
      <c r="S48" s="44"/>
      <c r="T48" s="27"/>
      <c r="U48" s="27"/>
      <c r="V48" s="27"/>
      <c r="W48" s="27"/>
      <c r="X48" s="27"/>
      <c r="Y48" s="27"/>
      <c r="Z48" s="22" t="s">
        <v>165</v>
      </c>
      <c r="AA48" s="27" t="s">
        <v>166</v>
      </c>
      <c r="AB48" s="27" t="s">
        <v>167</v>
      </c>
      <c r="AC48" s="27" t="s">
        <v>168</v>
      </c>
      <c r="AD48" s="48" t="s">
        <v>132</v>
      </c>
      <c r="AE48" s="48" t="s">
        <v>169</v>
      </c>
      <c r="AF48" s="29" t="s">
        <v>67</v>
      </c>
      <c r="AG48" s="57" t="s">
        <v>170</v>
      </c>
      <c r="AH48" s="80">
        <v>100</v>
      </c>
      <c r="AI48" s="80">
        <v>100</v>
      </c>
      <c r="AJ48" s="81"/>
      <c r="AK48" s="81"/>
      <c r="AL48" s="81"/>
      <c r="AM48" s="81"/>
      <c r="AN48" s="81"/>
      <c r="AO48" s="81"/>
      <c r="AP48" s="80">
        <v>100</v>
      </c>
      <c r="AQ48" s="80">
        <v>100</v>
      </c>
      <c r="AR48" s="80">
        <v>100</v>
      </c>
      <c r="AS48" s="81"/>
      <c r="AT48" s="81"/>
      <c r="AU48" s="81"/>
      <c r="AV48" s="80">
        <v>100</v>
      </c>
      <c r="AW48" s="80">
        <v>0</v>
      </c>
      <c r="AX48" s="81"/>
      <c r="AY48" s="81"/>
      <c r="AZ48" s="81"/>
      <c r="BA48" s="80">
        <v>0</v>
      </c>
      <c r="BB48" s="80">
        <v>0</v>
      </c>
      <c r="BC48" s="81"/>
      <c r="BD48" s="81"/>
      <c r="BE48" s="81"/>
      <c r="BF48" s="80">
        <v>0</v>
      </c>
      <c r="BG48" s="77">
        <f t="shared" si="62"/>
        <v>0</v>
      </c>
      <c r="BH48" s="78"/>
      <c r="BI48" s="78"/>
      <c r="BJ48" s="78"/>
      <c r="BK48" s="77">
        <f t="shared" si="63"/>
        <v>0</v>
      </c>
      <c r="BL48" s="77">
        <f t="shared" si="64"/>
        <v>100</v>
      </c>
      <c r="BM48" s="77">
        <f t="shared" si="64"/>
        <v>100</v>
      </c>
      <c r="BN48" s="78"/>
      <c r="BO48" s="78"/>
      <c r="BP48" s="78"/>
      <c r="BQ48" s="78"/>
      <c r="BR48" s="78"/>
      <c r="BS48" s="78"/>
      <c r="BT48" s="77">
        <f t="shared" si="65"/>
        <v>100</v>
      </c>
      <c r="BU48" s="77">
        <f t="shared" si="65"/>
        <v>100</v>
      </c>
      <c r="BV48" s="77">
        <f t="shared" si="65"/>
        <v>100</v>
      </c>
      <c r="BW48" s="78"/>
      <c r="BX48" s="78"/>
      <c r="BY48" s="78"/>
      <c r="BZ48" s="77">
        <f t="shared" si="66"/>
        <v>100</v>
      </c>
      <c r="CA48" s="77">
        <f t="shared" si="66"/>
        <v>0</v>
      </c>
      <c r="CB48" s="78"/>
      <c r="CC48" s="78"/>
      <c r="CD48" s="78"/>
      <c r="CE48" s="77">
        <f t="shared" si="67"/>
        <v>0</v>
      </c>
      <c r="CF48" s="77">
        <f t="shared" si="67"/>
        <v>0</v>
      </c>
      <c r="CG48" s="78"/>
      <c r="CH48" s="78"/>
      <c r="CI48" s="78"/>
      <c r="CJ48" s="77">
        <f t="shared" si="68"/>
        <v>0</v>
      </c>
      <c r="CK48" s="77">
        <f t="shared" si="69"/>
        <v>0</v>
      </c>
      <c r="CL48" s="78"/>
      <c r="CM48" s="78"/>
      <c r="CN48" s="78"/>
      <c r="CO48" s="77">
        <f t="shared" si="70"/>
        <v>0</v>
      </c>
      <c r="CP48" s="77">
        <f t="shared" ref="CP48:CP56" si="93">AH48</f>
        <v>100</v>
      </c>
      <c r="CQ48" s="81"/>
      <c r="CR48" s="78">
        <f t="shared" si="72"/>
        <v>0</v>
      </c>
      <c r="CS48" s="81"/>
      <c r="CT48" s="77">
        <f t="shared" ref="CT48:CT56" si="94">AP48</f>
        <v>100</v>
      </c>
      <c r="CU48" s="77">
        <f t="shared" ref="CU48:CU56" si="95">AR48</f>
        <v>100</v>
      </c>
      <c r="CV48" s="81"/>
      <c r="CW48" s="78">
        <f t="shared" si="75"/>
        <v>0</v>
      </c>
      <c r="CX48" s="81"/>
      <c r="CY48" s="77">
        <f t="shared" si="76"/>
        <v>100</v>
      </c>
      <c r="CZ48" s="77">
        <f t="shared" si="77"/>
        <v>0</v>
      </c>
      <c r="DA48" s="81"/>
      <c r="DB48" s="81"/>
      <c r="DC48" s="81"/>
      <c r="DD48" s="77">
        <f t="shared" si="78"/>
        <v>0</v>
      </c>
      <c r="DE48" s="77">
        <f t="shared" si="79"/>
        <v>100</v>
      </c>
      <c r="DF48" s="81"/>
      <c r="DG48" s="78">
        <f t="shared" si="80"/>
        <v>0</v>
      </c>
      <c r="DH48" s="81"/>
      <c r="DI48" s="77">
        <f t="shared" si="81"/>
        <v>100</v>
      </c>
      <c r="DJ48" s="77">
        <f t="shared" si="82"/>
        <v>100</v>
      </c>
      <c r="DK48" s="81"/>
      <c r="DL48" s="81"/>
      <c r="DM48" s="81"/>
      <c r="DN48" s="77">
        <f t="shared" si="83"/>
        <v>100</v>
      </c>
      <c r="DO48" s="77">
        <f t="shared" si="83"/>
        <v>0</v>
      </c>
      <c r="DP48" s="81"/>
      <c r="DQ48" s="81"/>
      <c r="DR48" s="81"/>
      <c r="DS48" s="77">
        <f t="shared" si="84"/>
        <v>0</v>
      </c>
      <c r="DT48" s="22" t="s">
        <v>69</v>
      </c>
      <c r="DU48" s="70" t="s">
        <v>52</v>
      </c>
      <c r="DV48" s="29">
        <v>0</v>
      </c>
      <c r="DW48" s="71" t="s">
        <v>70</v>
      </c>
    </row>
    <row r="49" ht="38.25" spans="1:127">
      <c r="A49" s="11"/>
      <c r="B49" s="12">
        <v>704030000</v>
      </c>
      <c r="C49" s="13">
        <v>3</v>
      </c>
      <c r="D49" s="20" t="s">
        <v>171</v>
      </c>
      <c r="E49" s="29" t="s">
        <v>172</v>
      </c>
      <c r="F49" s="13" t="s">
        <v>51</v>
      </c>
      <c r="G49" s="13" t="s">
        <v>51</v>
      </c>
      <c r="H49" s="13" t="s">
        <v>51</v>
      </c>
      <c r="I49" s="13" t="s">
        <v>51</v>
      </c>
      <c r="J49" s="13" t="s">
        <v>51</v>
      </c>
      <c r="K49" s="13" t="s">
        <v>51</v>
      </c>
      <c r="L49" s="41" t="s">
        <v>51</v>
      </c>
      <c r="M49" s="13" t="s">
        <v>51</v>
      </c>
      <c r="N49" s="13" t="s">
        <v>51</v>
      </c>
      <c r="O49" s="13" t="s">
        <v>51</v>
      </c>
      <c r="P49" s="13" t="s">
        <v>51</v>
      </c>
      <c r="Q49" s="13" t="s">
        <v>51</v>
      </c>
      <c r="R49" s="13" t="s">
        <v>51</v>
      </c>
      <c r="S49" s="41" t="s">
        <v>51</v>
      </c>
      <c r="T49" s="13" t="s">
        <v>51</v>
      </c>
      <c r="U49" s="13" t="s">
        <v>51</v>
      </c>
      <c r="V49" s="13" t="s">
        <v>51</v>
      </c>
      <c r="W49" s="13" t="s">
        <v>51</v>
      </c>
      <c r="X49" s="13" t="s">
        <v>51</v>
      </c>
      <c r="Y49" s="13" t="s">
        <v>51</v>
      </c>
      <c r="Z49" s="13" t="s">
        <v>51</v>
      </c>
      <c r="AA49" s="13" t="s">
        <v>51</v>
      </c>
      <c r="AB49" s="13" t="s">
        <v>51</v>
      </c>
      <c r="AC49" s="13" t="s">
        <v>51</v>
      </c>
      <c r="AD49" s="13" t="s">
        <v>51</v>
      </c>
      <c r="AE49" s="13" t="s">
        <v>51</v>
      </c>
      <c r="AF49" s="13" t="s">
        <v>51</v>
      </c>
      <c r="AG49" s="21" t="s">
        <v>51</v>
      </c>
      <c r="AH49" s="76"/>
      <c r="AI49" s="76"/>
      <c r="AJ49" s="79"/>
      <c r="AK49" s="79"/>
      <c r="AL49" s="79"/>
      <c r="AM49" s="79"/>
      <c r="AN49" s="79"/>
      <c r="AO49" s="79"/>
      <c r="AP49" s="76"/>
      <c r="AQ49" s="76"/>
      <c r="AR49" s="76"/>
      <c r="AS49" s="79"/>
      <c r="AT49" s="79"/>
      <c r="AU49" s="79"/>
      <c r="AV49" s="76"/>
      <c r="AW49" s="76"/>
      <c r="AX49" s="79"/>
      <c r="AY49" s="79"/>
      <c r="AZ49" s="79"/>
      <c r="BA49" s="76"/>
      <c r="BB49" s="76"/>
      <c r="BC49" s="79"/>
      <c r="BD49" s="79"/>
      <c r="BE49" s="79"/>
      <c r="BF49" s="76"/>
      <c r="BG49" s="77">
        <f t="shared" si="62"/>
        <v>0</v>
      </c>
      <c r="BH49" s="78"/>
      <c r="BI49" s="78"/>
      <c r="BJ49" s="78"/>
      <c r="BK49" s="77">
        <f t="shared" si="63"/>
        <v>0</v>
      </c>
      <c r="BL49" s="77">
        <f t="shared" si="64"/>
        <v>0</v>
      </c>
      <c r="BM49" s="77">
        <f t="shared" si="64"/>
        <v>0</v>
      </c>
      <c r="BN49" s="78"/>
      <c r="BO49" s="78"/>
      <c r="BP49" s="78"/>
      <c r="BQ49" s="78"/>
      <c r="BR49" s="78"/>
      <c r="BS49" s="78"/>
      <c r="BT49" s="77">
        <f t="shared" si="65"/>
        <v>0</v>
      </c>
      <c r="BU49" s="77">
        <f t="shared" si="65"/>
        <v>0</v>
      </c>
      <c r="BV49" s="77">
        <f t="shared" si="65"/>
        <v>0</v>
      </c>
      <c r="BW49" s="78"/>
      <c r="BX49" s="78"/>
      <c r="BY49" s="78"/>
      <c r="BZ49" s="77">
        <f t="shared" si="66"/>
        <v>0</v>
      </c>
      <c r="CA49" s="77">
        <f t="shared" si="66"/>
        <v>0</v>
      </c>
      <c r="CB49" s="78"/>
      <c r="CC49" s="78"/>
      <c r="CD49" s="78"/>
      <c r="CE49" s="77">
        <f t="shared" si="67"/>
        <v>0</v>
      </c>
      <c r="CF49" s="77">
        <f t="shared" si="67"/>
        <v>0</v>
      </c>
      <c r="CG49" s="78"/>
      <c r="CH49" s="78"/>
      <c r="CI49" s="78"/>
      <c r="CJ49" s="77">
        <f t="shared" si="68"/>
        <v>0</v>
      </c>
      <c r="CK49" s="77">
        <f t="shared" si="69"/>
        <v>0</v>
      </c>
      <c r="CL49" s="78"/>
      <c r="CM49" s="78"/>
      <c r="CN49" s="78"/>
      <c r="CO49" s="77">
        <f t="shared" si="70"/>
        <v>0</v>
      </c>
      <c r="CP49" s="77">
        <f t="shared" si="93"/>
        <v>0</v>
      </c>
      <c r="CQ49" s="79"/>
      <c r="CR49" s="78">
        <f t="shared" si="72"/>
        <v>0</v>
      </c>
      <c r="CS49" s="79"/>
      <c r="CT49" s="77">
        <f t="shared" si="94"/>
        <v>0</v>
      </c>
      <c r="CU49" s="77">
        <f t="shared" si="95"/>
        <v>0</v>
      </c>
      <c r="CV49" s="79"/>
      <c r="CW49" s="78">
        <f t="shared" si="75"/>
        <v>0</v>
      </c>
      <c r="CX49" s="79"/>
      <c r="CY49" s="77">
        <f t="shared" si="76"/>
        <v>0</v>
      </c>
      <c r="CZ49" s="77">
        <f t="shared" si="77"/>
        <v>0</v>
      </c>
      <c r="DA49" s="79"/>
      <c r="DB49" s="79"/>
      <c r="DC49" s="79"/>
      <c r="DD49" s="77">
        <f t="shared" si="78"/>
        <v>0</v>
      </c>
      <c r="DE49" s="77">
        <f t="shared" si="79"/>
        <v>0</v>
      </c>
      <c r="DF49" s="79"/>
      <c r="DG49" s="78">
        <f t="shared" si="80"/>
        <v>0</v>
      </c>
      <c r="DH49" s="79"/>
      <c r="DI49" s="77">
        <f t="shared" si="81"/>
        <v>0</v>
      </c>
      <c r="DJ49" s="77">
        <f t="shared" si="82"/>
        <v>0</v>
      </c>
      <c r="DK49" s="79"/>
      <c r="DL49" s="79"/>
      <c r="DM49" s="79"/>
      <c r="DN49" s="77">
        <f t="shared" si="83"/>
        <v>0</v>
      </c>
      <c r="DO49" s="77">
        <f t="shared" si="83"/>
        <v>0</v>
      </c>
      <c r="DP49" s="79"/>
      <c r="DQ49" s="79"/>
      <c r="DR49" s="79"/>
      <c r="DS49" s="77">
        <f t="shared" si="84"/>
        <v>0</v>
      </c>
      <c r="DT49" s="22"/>
      <c r="DU49" s="68" t="s">
        <v>52</v>
      </c>
      <c r="DV49" s="13"/>
      <c r="DW49" s="13"/>
    </row>
    <row r="50" ht="64.5" customHeight="1" spans="1:127">
      <c r="A50" s="11"/>
      <c r="B50" s="12">
        <v>705000000</v>
      </c>
      <c r="C50" s="13">
        <v>5</v>
      </c>
      <c r="D50" s="14" t="s">
        <v>173</v>
      </c>
      <c r="E50" s="15" t="s">
        <v>174</v>
      </c>
      <c r="F50" s="16" t="s">
        <v>51</v>
      </c>
      <c r="G50" s="16" t="s">
        <v>51</v>
      </c>
      <c r="H50" s="16" t="s">
        <v>51</v>
      </c>
      <c r="I50" s="16" t="s">
        <v>51</v>
      </c>
      <c r="J50" s="16" t="s">
        <v>51</v>
      </c>
      <c r="K50" s="16" t="s">
        <v>51</v>
      </c>
      <c r="L50" s="39" t="s">
        <v>51</v>
      </c>
      <c r="M50" s="16" t="s">
        <v>51</v>
      </c>
      <c r="N50" s="16" t="s">
        <v>51</v>
      </c>
      <c r="O50" s="16" t="s">
        <v>51</v>
      </c>
      <c r="P50" s="16" t="s">
        <v>51</v>
      </c>
      <c r="Q50" s="16" t="s">
        <v>51</v>
      </c>
      <c r="R50" s="16" t="s">
        <v>51</v>
      </c>
      <c r="S50" s="39" t="s">
        <v>51</v>
      </c>
      <c r="T50" s="16" t="s">
        <v>51</v>
      </c>
      <c r="U50" s="16" t="s">
        <v>51</v>
      </c>
      <c r="V50" s="16" t="s">
        <v>51</v>
      </c>
      <c r="W50" s="16" t="s">
        <v>51</v>
      </c>
      <c r="X50" s="16" t="s">
        <v>51</v>
      </c>
      <c r="Y50" s="16" t="s">
        <v>51</v>
      </c>
      <c r="Z50" s="16" t="s">
        <v>51</v>
      </c>
      <c r="AA50" s="16" t="s">
        <v>51</v>
      </c>
      <c r="AB50" s="16" t="s">
        <v>51</v>
      </c>
      <c r="AC50" s="16" t="s">
        <v>51</v>
      </c>
      <c r="AD50" s="16" t="s">
        <v>51</v>
      </c>
      <c r="AE50" s="16" t="s">
        <v>51</v>
      </c>
      <c r="AF50" s="16" t="s">
        <v>51</v>
      </c>
      <c r="AG50" s="15" t="s">
        <v>51</v>
      </c>
      <c r="AH50" s="74"/>
      <c r="AI50" s="74"/>
      <c r="AJ50" s="84"/>
      <c r="AK50" s="84"/>
      <c r="AL50" s="84"/>
      <c r="AM50" s="84"/>
      <c r="AN50" s="84"/>
      <c r="AO50" s="84"/>
      <c r="AP50" s="74"/>
      <c r="AQ50" s="74"/>
      <c r="AR50" s="74"/>
      <c r="AS50" s="84"/>
      <c r="AT50" s="84"/>
      <c r="AU50" s="84"/>
      <c r="AV50" s="74"/>
      <c r="AW50" s="74"/>
      <c r="AX50" s="84"/>
      <c r="AY50" s="84"/>
      <c r="AZ50" s="84"/>
      <c r="BA50" s="74"/>
      <c r="BB50" s="74"/>
      <c r="BC50" s="84"/>
      <c r="BD50" s="84"/>
      <c r="BE50" s="84"/>
      <c r="BF50" s="74"/>
      <c r="BG50" s="77">
        <f t="shared" si="62"/>
        <v>0</v>
      </c>
      <c r="BH50" s="78"/>
      <c r="BI50" s="78"/>
      <c r="BJ50" s="78"/>
      <c r="BK50" s="77">
        <f t="shared" si="63"/>
        <v>0</v>
      </c>
      <c r="BL50" s="77">
        <f t="shared" si="64"/>
        <v>0</v>
      </c>
      <c r="BM50" s="77">
        <f t="shared" si="64"/>
        <v>0</v>
      </c>
      <c r="BN50" s="78"/>
      <c r="BO50" s="78"/>
      <c r="BP50" s="78"/>
      <c r="BQ50" s="78"/>
      <c r="BR50" s="78"/>
      <c r="BS50" s="78"/>
      <c r="BT50" s="77">
        <f t="shared" si="65"/>
        <v>0</v>
      </c>
      <c r="BU50" s="77">
        <f t="shared" si="65"/>
        <v>0</v>
      </c>
      <c r="BV50" s="77">
        <f t="shared" si="65"/>
        <v>0</v>
      </c>
      <c r="BW50" s="78"/>
      <c r="BX50" s="78"/>
      <c r="BY50" s="78"/>
      <c r="BZ50" s="77">
        <f t="shared" si="66"/>
        <v>0</v>
      </c>
      <c r="CA50" s="77">
        <f t="shared" si="66"/>
        <v>0</v>
      </c>
      <c r="CB50" s="78"/>
      <c r="CC50" s="78"/>
      <c r="CD50" s="78"/>
      <c r="CE50" s="77">
        <f t="shared" si="67"/>
        <v>0</v>
      </c>
      <c r="CF50" s="77">
        <f t="shared" si="67"/>
        <v>0</v>
      </c>
      <c r="CG50" s="78"/>
      <c r="CH50" s="78"/>
      <c r="CI50" s="78"/>
      <c r="CJ50" s="77">
        <f t="shared" si="68"/>
        <v>0</v>
      </c>
      <c r="CK50" s="77">
        <f t="shared" si="69"/>
        <v>0</v>
      </c>
      <c r="CL50" s="78"/>
      <c r="CM50" s="78"/>
      <c r="CN50" s="78"/>
      <c r="CO50" s="77">
        <f t="shared" si="70"/>
        <v>0</v>
      </c>
      <c r="CP50" s="77">
        <f t="shared" si="93"/>
        <v>0</v>
      </c>
      <c r="CQ50" s="84"/>
      <c r="CR50" s="78">
        <f t="shared" si="72"/>
        <v>0</v>
      </c>
      <c r="CS50" s="84"/>
      <c r="CT50" s="77">
        <f t="shared" si="94"/>
        <v>0</v>
      </c>
      <c r="CU50" s="77">
        <f t="shared" si="95"/>
        <v>0</v>
      </c>
      <c r="CV50" s="84"/>
      <c r="CW50" s="78">
        <f t="shared" si="75"/>
        <v>0</v>
      </c>
      <c r="CX50" s="84"/>
      <c r="CY50" s="77">
        <f t="shared" si="76"/>
        <v>0</v>
      </c>
      <c r="CZ50" s="77">
        <f t="shared" si="77"/>
        <v>0</v>
      </c>
      <c r="DA50" s="84"/>
      <c r="DB50" s="84"/>
      <c r="DC50" s="84"/>
      <c r="DD50" s="77">
        <f t="shared" si="78"/>
        <v>0</v>
      </c>
      <c r="DE50" s="77">
        <f t="shared" si="79"/>
        <v>0</v>
      </c>
      <c r="DF50" s="84"/>
      <c r="DG50" s="78">
        <f t="shared" si="80"/>
        <v>0</v>
      </c>
      <c r="DH50" s="84"/>
      <c r="DI50" s="77">
        <f t="shared" si="81"/>
        <v>0</v>
      </c>
      <c r="DJ50" s="77">
        <f t="shared" si="82"/>
        <v>0</v>
      </c>
      <c r="DK50" s="84"/>
      <c r="DL50" s="84"/>
      <c r="DM50" s="84"/>
      <c r="DN50" s="77">
        <f t="shared" si="83"/>
        <v>0</v>
      </c>
      <c r="DO50" s="77">
        <f t="shared" si="83"/>
        <v>0</v>
      </c>
      <c r="DP50" s="84"/>
      <c r="DQ50" s="84"/>
      <c r="DR50" s="84"/>
      <c r="DS50" s="77">
        <f t="shared" si="84"/>
        <v>0</v>
      </c>
      <c r="DT50" s="28"/>
      <c r="DU50" s="68" t="s">
        <v>52</v>
      </c>
      <c r="DV50" s="16"/>
      <c r="DW50" s="16"/>
    </row>
    <row r="51" ht="114.75" spans="1:127">
      <c r="A51" s="11"/>
      <c r="B51" s="12">
        <v>706000000</v>
      </c>
      <c r="C51" s="13">
        <v>5</v>
      </c>
      <c r="D51" s="14" t="s">
        <v>175</v>
      </c>
      <c r="E51" s="15" t="s">
        <v>176</v>
      </c>
      <c r="F51" s="16" t="s">
        <v>51</v>
      </c>
      <c r="G51" s="16" t="s">
        <v>51</v>
      </c>
      <c r="H51" s="16" t="s">
        <v>51</v>
      </c>
      <c r="I51" s="16" t="s">
        <v>51</v>
      </c>
      <c r="J51" s="16" t="s">
        <v>51</v>
      </c>
      <c r="K51" s="16" t="s">
        <v>51</v>
      </c>
      <c r="L51" s="39" t="s">
        <v>51</v>
      </c>
      <c r="M51" s="16" t="s">
        <v>51</v>
      </c>
      <c r="N51" s="16" t="s">
        <v>51</v>
      </c>
      <c r="O51" s="16" t="s">
        <v>51</v>
      </c>
      <c r="P51" s="16" t="s">
        <v>51</v>
      </c>
      <c r="Q51" s="16" t="s">
        <v>51</v>
      </c>
      <c r="R51" s="16" t="s">
        <v>51</v>
      </c>
      <c r="S51" s="39" t="s">
        <v>51</v>
      </c>
      <c r="T51" s="16" t="s">
        <v>51</v>
      </c>
      <c r="U51" s="16" t="s">
        <v>51</v>
      </c>
      <c r="V51" s="16" t="s">
        <v>51</v>
      </c>
      <c r="W51" s="16" t="s">
        <v>51</v>
      </c>
      <c r="X51" s="16" t="s">
        <v>51</v>
      </c>
      <c r="Y51" s="16" t="s">
        <v>51</v>
      </c>
      <c r="Z51" s="16" t="s">
        <v>51</v>
      </c>
      <c r="AA51" s="16" t="s">
        <v>51</v>
      </c>
      <c r="AB51" s="16" t="s">
        <v>51</v>
      </c>
      <c r="AC51" s="16" t="s">
        <v>51</v>
      </c>
      <c r="AD51" s="16" t="s">
        <v>51</v>
      </c>
      <c r="AE51" s="16" t="s">
        <v>51</v>
      </c>
      <c r="AF51" s="16" t="s">
        <v>51</v>
      </c>
      <c r="AG51" s="15" t="s">
        <v>51</v>
      </c>
      <c r="AH51" s="74">
        <f>AH52</f>
        <v>7631</v>
      </c>
      <c r="AI51" s="74">
        <f t="shared" ref="AI51:CT53" si="96">AI52</f>
        <v>7631</v>
      </c>
      <c r="AJ51" s="74">
        <f t="shared" si="96"/>
        <v>0</v>
      </c>
      <c r="AK51" s="74">
        <f t="shared" si="96"/>
        <v>0</v>
      </c>
      <c r="AL51" s="74">
        <f t="shared" si="96"/>
        <v>0</v>
      </c>
      <c r="AM51" s="74">
        <f t="shared" si="96"/>
        <v>0</v>
      </c>
      <c r="AN51" s="74">
        <f t="shared" si="96"/>
        <v>7631</v>
      </c>
      <c r="AO51" s="74">
        <f t="shared" si="96"/>
        <v>7631</v>
      </c>
      <c r="AP51" s="74">
        <f t="shared" si="96"/>
        <v>0</v>
      </c>
      <c r="AQ51" s="74">
        <f t="shared" si="96"/>
        <v>0</v>
      </c>
      <c r="AR51" s="74">
        <f t="shared" si="96"/>
        <v>7461</v>
      </c>
      <c r="AS51" s="74">
        <f t="shared" si="96"/>
        <v>0</v>
      </c>
      <c r="AT51" s="74">
        <f t="shared" si="96"/>
        <v>0</v>
      </c>
      <c r="AU51" s="74">
        <f t="shared" si="96"/>
        <v>7461</v>
      </c>
      <c r="AV51" s="74">
        <f t="shared" si="96"/>
        <v>0</v>
      </c>
      <c r="AW51" s="74">
        <f t="shared" si="96"/>
        <v>0</v>
      </c>
      <c r="AX51" s="74">
        <f t="shared" si="96"/>
        <v>0</v>
      </c>
      <c r="AY51" s="74">
        <f t="shared" si="96"/>
        <v>0</v>
      </c>
      <c r="AZ51" s="74">
        <f t="shared" si="96"/>
        <v>0</v>
      </c>
      <c r="BA51" s="74">
        <f t="shared" si="96"/>
        <v>0</v>
      </c>
      <c r="BB51" s="74">
        <f t="shared" si="96"/>
        <v>0</v>
      </c>
      <c r="BC51" s="74">
        <f t="shared" si="96"/>
        <v>0</v>
      </c>
      <c r="BD51" s="74">
        <f t="shared" si="96"/>
        <v>0</v>
      </c>
      <c r="BE51" s="74">
        <f t="shared" si="96"/>
        <v>0</v>
      </c>
      <c r="BF51" s="74">
        <f t="shared" si="96"/>
        <v>0</v>
      </c>
      <c r="BG51" s="74">
        <f t="shared" si="96"/>
        <v>0</v>
      </c>
      <c r="BH51" s="74">
        <f t="shared" si="96"/>
        <v>0</v>
      </c>
      <c r="BI51" s="74">
        <f t="shared" si="96"/>
        <v>0</v>
      </c>
      <c r="BJ51" s="74">
        <f t="shared" si="96"/>
        <v>0</v>
      </c>
      <c r="BK51" s="74">
        <f t="shared" si="96"/>
        <v>0</v>
      </c>
      <c r="BL51" s="74">
        <f t="shared" si="96"/>
        <v>7631</v>
      </c>
      <c r="BM51" s="74">
        <f t="shared" si="96"/>
        <v>7631</v>
      </c>
      <c r="BN51" s="74">
        <f t="shared" si="96"/>
        <v>0</v>
      </c>
      <c r="BO51" s="74">
        <f t="shared" si="96"/>
        <v>0</v>
      </c>
      <c r="BP51" s="74">
        <f t="shared" si="96"/>
        <v>0</v>
      </c>
      <c r="BQ51" s="74">
        <f t="shared" si="96"/>
        <v>0</v>
      </c>
      <c r="BR51" s="74">
        <f t="shared" si="96"/>
        <v>7631</v>
      </c>
      <c r="BS51" s="74">
        <f t="shared" si="96"/>
        <v>7631</v>
      </c>
      <c r="BT51" s="74">
        <f t="shared" si="96"/>
        <v>0</v>
      </c>
      <c r="BU51" s="74">
        <f t="shared" si="96"/>
        <v>0</v>
      </c>
      <c r="BV51" s="74">
        <f t="shared" si="96"/>
        <v>7461</v>
      </c>
      <c r="BW51" s="74">
        <f t="shared" si="96"/>
        <v>0</v>
      </c>
      <c r="BX51" s="74">
        <f t="shared" si="96"/>
        <v>0</v>
      </c>
      <c r="BY51" s="74">
        <f t="shared" si="96"/>
        <v>7461</v>
      </c>
      <c r="BZ51" s="74">
        <f t="shared" si="96"/>
        <v>0</v>
      </c>
      <c r="CA51" s="74">
        <f t="shared" si="96"/>
        <v>0</v>
      </c>
      <c r="CB51" s="74">
        <f t="shared" si="96"/>
        <v>0</v>
      </c>
      <c r="CC51" s="74">
        <f t="shared" si="96"/>
        <v>0</v>
      </c>
      <c r="CD51" s="74">
        <f t="shared" si="96"/>
        <v>0</v>
      </c>
      <c r="CE51" s="74">
        <f t="shared" si="96"/>
        <v>0</v>
      </c>
      <c r="CF51" s="74">
        <f t="shared" si="96"/>
        <v>0</v>
      </c>
      <c r="CG51" s="74">
        <f t="shared" si="96"/>
        <v>0</v>
      </c>
      <c r="CH51" s="74">
        <f t="shared" si="96"/>
        <v>0</v>
      </c>
      <c r="CI51" s="74">
        <f t="shared" si="96"/>
        <v>0</v>
      </c>
      <c r="CJ51" s="74">
        <f t="shared" si="96"/>
        <v>0</v>
      </c>
      <c r="CK51" s="74">
        <f t="shared" si="96"/>
        <v>0</v>
      </c>
      <c r="CL51" s="74">
        <f t="shared" si="96"/>
        <v>0</v>
      </c>
      <c r="CM51" s="74">
        <f t="shared" si="96"/>
        <v>0</v>
      </c>
      <c r="CN51" s="74">
        <f t="shared" si="96"/>
        <v>0</v>
      </c>
      <c r="CO51" s="74">
        <f t="shared" si="96"/>
        <v>0</v>
      </c>
      <c r="CP51" s="74">
        <f t="shared" si="96"/>
        <v>7631</v>
      </c>
      <c r="CQ51" s="74">
        <f t="shared" si="96"/>
        <v>0</v>
      </c>
      <c r="CR51" s="74">
        <f t="shared" si="96"/>
        <v>0</v>
      </c>
      <c r="CS51" s="74">
        <f t="shared" si="96"/>
        <v>7631</v>
      </c>
      <c r="CT51" s="74">
        <f t="shared" si="96"/>
        <v>0</v>
      </c>
      <c r="CU51" s="74">
        <f t="shared" ref="CU51:DS53" si="97">CU52</f>
        <v>7461</v>
      </c>
      <c r="CV51" s="74">
        <f t="shared" si="97"/>
        <v>0</v>
      </c>
      <c r="CW51" s="74">
        <f t="shared" si="97"/>
        <v>0</v>
      </c>
      <c r="CX51" s="74">
        <f t="shared" si="97"/>
        <v>7461</v>
      </c>
      <c r="CY51" s="74">
        <f t="shared" si="97"/>
        <v>0</v>
      </c>
      <c r="CZ51" s="74">
        <f t="shared" si="97"/>
        <v>0</v>
      </c>
      <c r="DA51" s="74">
        <f t="shared" si="97"/>
        <v>0</v>
      </c>
      <c r="DB51" s="74">
        <f t="shared" si="97"/>
        <v>0</v>
      </c>
      <c r="DC51" s="74">
        <f t="shared" si="97"/>
        <v>0</v>
      </c>
      <c r="DD51" s="74">
        <f t="shared" si="97"/>
        <v>0</v>
      </c>
      <c r="DE51" s="74">
        <f t="shared" si="97"/>
        <v>7631</v>
      </c>
      <c r="DF51" s="74">
        <f t="shared" si="97"/>
        <v>0</v>
      </c>
      <c r="DG51" s="74">
        <f t="shared" si="97"/>
        <v>0</v>
      </c>
      <c r="DH51" s="74">
        <f t="shared" si="97"/>
        <v>7631</v>
      </c>
      <c r="DI51" s="74">
        <f t="shared" si="97"/>
        <v>0</v>
      </c>
      <c r="DJ51" s="74">
        <f t="shared" si="97"/>
        <v>7461</v>
      </c>
      <c r="DK51" s="74">
        <f t="shared" si="97"/>
        <v>0</v>
      </c>
      <c r="DL51" s="74">
        <f t="shared" si="97"/>
        <v>0</v>
      </c>
      <c r="DM51" s="74">
        <f t="shared" si="97"/>
        <v>7461</v>
      </c>
      <c r="DN51" s="74">
        <f t="shared" si="97"/>
        <v>0</v>
      </c>
      <c r="DO51" s="74">
        <f t="shared" si="97"/>
        <v>0</v>
      </c>
      <c r="DP51" s="74">
        <f t="shared" si="97"/>
        <v>0</v>
      </c>
      <c r="DQ51" s="74">
        <f t="shared" si="97"/>
        <v>0</v>
      </c>
      <c r="DR51" s="74">
        <f t="shared" si="97"/>
        <v>0</v>
      </c>
      <c r="DS51" s="74">
        <f t="shared" si="97"/>
        <v>0</v>
      </c>
      <c r="DT51" s="28"/>
      <c r="DU51" s="68" t="s">
        <v>52</v>
      </c>
      <c r="DV51" s="16"/>
      <c r="DW51" s="16"/>
    </row>
    <row r="52" ht="25.5" spans="1:127">
      <c r="A52" s="11"/>
      <c r="B52" s="12">
        <v>706020000</v>
      </c>
      <c r="C52" s="13">
        <v>5</v>
      </c>
      <c r="D52" s="17" t="s">
        <v>177</v>
      </c>
      <c r="E52" s="18" t="s">
        <v>178</v>
      </c>
      <c r="F52" s="19" t="s">
        <v>51</v>
      </c>
      <c r="G52" s="19" t="s">
        <v>51</v>
      </c>
      <c r="H52" s="19" t="s">
        <v>51</v>
      </c>
      <c r="I52" s="19" t="s">
        <v>51</v>
      </c>
      <c r="J52" s="19" t="s">
        <v>51</v>
      </c>
      <c r="K52" s="19" t="s">
        <v>51</v>
      </c>
      <c r="L52" s="40" t="s">
        <v>51</v>
      </c>
      <c r="M52" s="19" t="s">
        <v>51</v>
      </c>
      <c r="N52" s="19" t="s">
        <v>51</v>
      </c>
      <c r="O52" s="19" t="s">
        <v>51</v>
      </c>
      <c r="P52" s="19" t="s">
        <v>51</v>
      </c>
      <c r="Q52" s="19" t="s">
        <v>51</v>
      </c>
      <c r="R52" s="19" t="s">
        <v>51</v>
      </c>
      <c r="S52" s="40" t="s">
        <v>51</v>
      </c>
      <c r="T52" s="19" t="s">
        <v>51</v>
      </c>
      <c r="U52" s="19" t="s">
        <v>51</v>
      </c>
      <c r="V52" s="19" t="s">
        <v>51</v>
      </c>
      <c r="W52" s="19" t="s">
        <v>51</v>
      </c>
      <c r="X52" s="19" t="s">
        <v>51</v>
      </c>
      <c r="Y52" s="19" t="s">
        <v>51</v>
      </c>
      <c r="Z52" s="19" t="s">
        <v>51</v>
      </c>
      <c r="AA52" s="19" t="s">
        <v>51</v>
      </c>
      <c r="AB52" s="19" t="s">
        <v>51</v>
      </c>
      <c r="AC52" s="19" t="s">
        <v>51</v>
      </c>
      <c r="AD52" s="19" t="s">
        <v>51</v>
      </c>
      <c r="AE52" s="19" t="s">
        <v>51</v>
      </c>
      <c r="AF52" s="19" t="s">
        <v>51</v>
      </c>
      <c r="AG52" s="18" t="s">
        <v>51</v>
      </c>
      <c r="AH52" s="75">
        <f>AH53</f>
        <v>7631</v>
      </c>
      <c r="AI52" s="75">
        <f t="shared" si="96"/>
        <v>7631</v>
      </c>
      <c r="AJ52" s="75">
        <f t="shared" si="96"/>
        <v>0</v>
      </c>
      <c r="AK52" s="75">
        <f t="shared" si="96"/>
        <v>0</v>
      </c>
      <c r="AL52" s="75">
        <f t="shared" si="96"/>
        <v>0</v>
      </c>
      <c r="AM52" s="75">
        <f t="shared" si="96"/>
        <v>0</v>
      </c>
      <c r="AN52" s="75">
        <f t="shared" si="96"/>
        <v>7631</v>
      </c>
      <c r="AO52" s="75">
        <f t="shared" si="96"/>
        <v>7631</v>
      </c>
      <c r="AP52" s="75">
        <f t="shared" si="96"/>
        <v>0</v>
      </c>
      <c r="AQ52" s="75">
        <f t="shared" si="96"/>
        <v>0</v>
      </c>
      <c r="AR52" s="75">
        <f t="shared" si="96"/>
        <v>7461</v>
      </c>
      <c r="AS52" s="75">
        <f t="shared" si="96"/>
        <v>0</v>
      </c>
      <c r="AT52" s="75">
        <f t="shared" si="96"/>
        <v>0</v>
      </c>
      <c r="AU52" s="75">
        <f t="shared" si="96"/>
        <v>7461</v>
      </c>
      <c r="AV52" s="75">
        <f t="shared" si="96"/>
        <v>0</v>
      </c>
      <c r="AW52" s="75">
        <f t="shared" si="96"/>
        <v>0</v>
      </c>
      <c r="AX52" s="75">
        <f t="shared" si="96"/>
        <v>0</v>
      </c>
      <c r="AY52" s="75">
        <f t="shared" si="96"/>
        <v>0</v>
      </c>
      <c r="AZ52" s="75">
        <f t="shared" si="96"/>
        <v>0</v>
      </c>
      <c r="BA52" s="75">
        <f t="shared" si="96"/>
        <v>0</v>
      </c>
      <c r="BB52" s="75">
        <f t="shared" si="96"/>
        <v>0</v>
      </c>
      <c r="BC52" s="75">
        <f t="shared" si="96"/>
        <v>0</v>
      </c>
      <c r="BD52" s="75">
        <f t="shared" si="96"/>
        <v>0</v>
      </c>
      <c r="BE52" s="75">
        <f t="shared" si="96"/>
        <v>0</v>
      </c>
      <c r="BF52" s="75">
        <f t="shared" si="96"/>
        <v>0</v>
      </c>
      <c r="BG52" s="75">
        <f t="shared" si="96"/>
        <v>0</v>
      </c>
      <c r="BH52" s="75">
        <f t="shared" si="96"/>
        <v>0</v>
      </c>
      <c r="BI52" s="75">
        <f t="shared" si="96"/>
        <v>0</v>
      </c>
      <c r="BJ52" s="75">
        <f t="shared" si="96"/>
        <v>0</v>
      </c>
      <c r="BK52" s="75">
        <f t="shared" si="96"/>
        <v>0</v>
      </c>
      <c r="BL52" s="75">
        <f t="shared" si="96"/>
        <v>7631</v>
      </c>
      <c r="BM52" s="75">
        <f t="shared" si="96"/>
        <v>7631</v>
      </c>
      <c r="BN52" s="75">
        <f t="shared" si="96"/>
        <v>0</v>
      </c>
      <c r="BO52" s="75">
        <f t="shared" si="96"/>
        <v>0</v>
      </c>
      <c r="BP52" s="75">
        <f t="shared" si="96"/>
        <v>0</v>
      </c>
      <c r="BQ52" s="75">
        <f t="shared" si="96"/>
        <v>0</v>
      </c>
      <c r="BR52" s="75">
        <f t="shared" si="96"/>
        <v>7631</v>
      </c>
      <c r="BS52" s="75">
        <f t="shared" si="96"/>
        <v>7631</v>
      </c>
      <c r="BT52" s="75">
        <f t="shared" si="96"/>
        <v>0</v>
      </c>
      <c r="BU52" s="75">
        <f t="shared" si="96"/>
        <v>0</v>
      </c>
      <c r="BV52" s="75">
        <f t="shared" si="96"/>
        <v>7461</v>
      </c>
      <c r="BW52" s="75">
        <f t="shared" si="96"/>
        <v>0</v>
      </c>
      <c r="BX52" s="75">
        <f t="shared" si="96"/>
        <v>0</v>
      </c>
      <c r="BY52" s="75">
        <f t="shared" si="96"/>
        <v>7461</v>
      </c>
      <c r="BZ52" s="75">
        <f t="shared" si="96"/>
        <v>0</v>
      </c>
      <c r="CA52" s="75">
        <f t="shared" si="96"/>
        <v>0</v>
      </c>
      <c r="CB52" s="75">
        <f t="shared" si="96"/>
        <v>0</v>
      </c>
      <c r="CC52" s="75">
        <f t="shared" si="96"/>
        <v>0</v>
      </c>
      <c r="CD52" s="75">
        <f t="shared" si="96"/>
        <v>0</v>
      </c>
      <c r="CE52" s="75">
        <f t="shared" si="96"/>
        <v>0</v>
      </c>
      <c r="CF52" s="75">
        <f t="shared" si="96"/>
        <v>0</v>
      </c>
      <c r="CG52" s="75">
        <f t="shared" si="96"/>
        <v>0</v>
      </c>
      <c r="CH52" s="75">
        <f t="shared" si="96"/>
        <v>0</v>
      </c>
      <c r="CI52" s="75">
        <f t="shared" si="96"/>
        <v>0</v>
      </c>
      <c r="CJ52" s="75">
        <f t="shared" si="96"/>
        <v>0</v>
      </c>
      <c r="CK52" s="75">
        <f t="shared" si="96"/>
        <v>0</v>
      </c>
      <c r="CL52" s="75">
        <f t="shared" si="96"/>
        <v>0</v>
      </c>
      <c r="CM52" s="75">
        <f t="shared" si="96"/>
        <v>0</v>
      </c>
      <c r="CN52" s="75">
        <f t="shared" si="96"/>
        <v>0</v>
      </c>
      <c r="CO52" s="75">
        <f t="shared" si="96"/>
        <v>0</v>
      </c>
      <c r="CP52" s="75">
        <f t="shared" si="96"/>
        <v>7631</v>
      </c>
      <c r="CQ52" s="75">
        <f t="shared" si="96"/>
        <v>0</v>
      </c>
      <c r="CR52" s="75">
        <f t="shared" si="96"/>
        <v>0</v>
      </c>
      <c r="CS52" s="75">
        <f t="shared" si="96"/>
        <v>7631</v>
      </c>
      <c r="CT52" s="75">
        <f t="shared" si="96"/>
        <v>0</v>
      </c>
      <c r="CU52" s="75">
        <f t="shared" si="97"/>
        <v>7461</v>
      </c>
      <c r="CV52" s="75">
        <f t="shared" si="97"/>
        <v>0</v>
      </c>
      <c r="CW52" s="75">
        <f t="shared" si="97"/>
        <v>0</v>
      </c>
      <c r="CX52" s="75">
        <f t="shared" si="97"/>
        <v>7461</v>
      </c>
      <c r="CY52" s="75">
        <f t="shared" si="97"/>
        <v>0</v>
      </c>
      <c r="CZ52" s="75">
        <f t="shared" si="97"/>
        <v>0</v>
      </c>
      <c r="DA52" s="75">
        <f t="shared" si="97"/>
        <v>0</v>
      </c>
      <c r="DB52" s="75">
        <f t="shared" si="97"/>
        <v>0</v>
      </c>
      <c r="DC52" s="75">
        <f t="shared" si="97"/>
        <v>0</v>
      </c>
      <c r="DD52" s="75">
        <f t="shared" si="97"/>
        <v>0</v>
      </c>
      <c r="DE52" s="75">
        <f t="shared" si="97"/>
        <v>7631</v>
      </c>
      <c r="DF52" s="75">
        <f t="shared" si="97"/>
        <v>0</v>
      </c>
      <c r="DG52" s="75">
        <f t="shared" si="97"/>
        <v>0</v>
      </c>
      <c r="DH52" s="75">
        <f t="shared" si="97"/>
        <v>7631</v>
      </c>
      <c r="DI52" s="75">
        <f t="shared" si="97"/>
        <v>0</v>
      </c>
      <c r="DJ52" s="75">
        <f t="shared" si="97"/>
        <v>7461</v>
      </c>
      <c r="DK52" s="75">
        <f t="shared" si="97"/>
        <v>0</v>
      </c>
      <c r="DL52" s="75">
        <f t="shared" si="97"/>
        <v>0</v>
      </c>
      <c r="DM52" s="75">
        <f t="shared" si="97"/>
        <v>7461</v>
      </c>
      <c r="DN52" s="75">
        <f t="shared" si="97"/>
        <v>0</v>
      </c>
      <c r="DO52" s="75">
        <f t="shared" si="97"/>
        <v>0</v>
      </c>
      <c r="DP52" s="75">
        <f t="shared" si="97"/>
        <v>0</v>
      </c>
      <c r="DQ52" s="75">
        <f t="shared" si="97"/>
        <v>0</v>
      </c>
      <c r="DR52" s="75">
        <f t="shared" si="97"/>
        <v>0</v>
      </c>
      <c r="DS52" s="75">
        <f t="shared" si="97"/>
        <v>0</v>
      </c>
      <c r="DT52" s="69"/>
      <c r="DU52" s="68" t="s">
        <v>52</v>
      </c>
      <c r="DV52" s="19"/>
      <c r="DW52" s="19"/>
    </row>
    <row r="53" ht="102" spans="1:127">
      <c r="A53" s="11"/>
      <c r="B53" s="12">
        <v>706021000</v>
      </c>
      <c r="C53" s="13">
        <v>5</v>
      </c>
      <c r="D53" s="20" t="s">
        <v>179</v>
      </c>
      <c r="E53" s="18" t="s">
        <v>180</v>
      </c>
      <c r="F53" s="13" t="s">
        <v>51</v>
      </c>
      <c r="G53" s="13" t="s">
        <v>51</v>
      </c>
      <c r="H53" s="13" t="s">
        <v>51</v>
      </c>
      <c r="I53" s="13" t="s">
        <v>51</v>
      </c>
      <c r="J53" s="13" t="s">
        <v>51</v>
      </c>
      <c r="K53" s="13" t="s">
        <v>51</v>
      </c>
      <c r="L53" s="41" t="s">
        <v>51</v>
      </c>
      <c r="M53" s="13" t="s">
        <v>51</v>
      </c>
      <c r="N53" s="13" t="s">
        <v>51</v>
      </c>
      <c r="O53" s="13" t="s">
        <v>51</v>
      </c>
      <c r="P53" s="13" t="s">
        <v>51</v>
      </c>
      <c r="Q53" s="13" t="s">
        <v>51</v>
      </c>
      <c r="R53" s="13" t="s">
        <v>51</v>
      </c>
      <c r="S53" s="41" t="s">
        <v>51</v>
      </c>
      <c r="T53" s="13" t="s">
        <v>51</v>
      </c>
      <c r="U53" s="13" t="s">
        <v>51</v>
      </c>
      <c r="V53" s="13" t="s">
        <v>51</v>
      </c>
      <c r="W53" s="13" t="s">
        <v>51</v>
      </c>
      <c r="X53" s="13" t="s">
        <v>51</v>
      </c>
      <c r="Y53" s="13" t="s">
        <v>51</v>
      </c>
      <c r="Z53" s="13" t="s">
        <v>51</v>
      </c>
      <c r="AA53" s="13" t="s">
        <v>51</v>
      </c>
      <c r="AB53" s="13" t="s">
        <v>51</v>
      </c>
      <c r="AC53" s="13" t="s">
        <v>51</v>
      </c>
      <c r="AD53" s="13" t="s">
        <v>51</v>
      </c>
      <c r="AE53" s="13" t="s">
        <v>51</v>
      </c>
      <c r="AF53" s="13" t="s">
        <v>51</v>
      </c>
      <c r="AG53" s="21" t="s">
        <v>51</v>
      </c>
      <c r="AH53" s="76">
        <f>AH54</f>
        <v>7631</v>
      </c>
      <c r="AI53" s="76">
        <f t="shared" si="96"/>
        <v>7631</v>
      </c>
      <c r="AJ53" s="76">
        <f t="shared" si="96"/>
        <v>0</v>
      </c>
      <c r="AK53" s="76">
        <f t="shared" si="96"/>
        <v>0</v>
      </c>
      <c r="AL53" s="76">
        <f t="shared" si="96"/>
        <v>0</v>
      </c>
      <c r="AM53" s="76">
        <f t="shared" si="96"/>
        <v>0</v>
      </c>
      <c r="AN53" s="76">
        <f t="shared" si="96"/>
        <v>7631</v>
      </c>
      <c r="AO53" s="76">
        <f t="shared" si="96"/>
        <v>7631</v>
      </c>
      <c r="AP53" s="76">
        <f t="shared" si="96"/>
        <v>0</v>
      </c>
      <c r="AQ53" s="76">
        <f t="shared" si="96"/>
        <v>0</v>
      </c>
      <c r="AR53" s="76">
        <f t="shared" si="96"/>
        <v>7461</v>
      </c>
      <c r="AS53" s="76">
        <f t="shared" si="96"/>
        <v>0</v>
      </c>
      <c r="AT53" s="76">
        <f t="shared" si="96"/>
        <v>0</v>
      </c>
      <c r="AU53" s="76">
        <f t="shared" si="96"/>
        <v>7461</v>
      </c>
      <c r="AV53" s="76">
        <f t="shared" si="96"/>
        <v>0</v>
      </c>
      <c r="AW53" s="76">
        <f t="shared" si="96"/>
        <v>0</v>
      </c>
      <c r="AX53" s="76">
        <f t="shared" si="96"/>
        <v>0</v>
      </c>
      <c r="AY53" s="76">
        <f t="shared" si="96"/>
        <v>0</v>
      </c>
      <c r="AZ53" s="76">
        <f t="shared" si="96"/>
        <v>0</v>
      </c>
      <c r="BA53" s="76">
        <f t="shared" si="96"/>
        <v>0</v>
      </c>
      <c r="BB53" s="76">
        <f t="shared" si="96"/>
        <v>0</v>
      </c>
      <c r="BC53" s="76">
        <f t="shared" si="96"/>
        <v>0</v>
      </c>
      <c r="BD53" s="76">
        <f t="shared" si="96"/>
        <v>0</v>
      </c>
      <c r="BE53" s="76">
        <f t="shared" si="96"/>
        <v>0</v>
      </c>
      <c r="BF53" s="76">
        <f t="shared" si="96"/>
        <v>0</v>
      </c>
      <c r="BG53" s="76">
        <f t="shared" si="96"/>
        <v>0</v>
      </c>
      <c r="BH53" s="76">
        <f t="shared" si="96"/>
        <v>0</v>
      </c>
      <c r="BI53" s="76">
        <f t="shared" si="96"/>
        <v>0</v>
      </c>
      <c r="BJ53" s="76">
        <f t="shared" si="96"/>
        <v>0</v>
      </c>
      <c r="BK53" s="76">
        <f t="shared" si="96"/>
        <v>0</v>
      </c>
      <c r="BL53" s="76">
        <f t="shared" si="96"/>
        <v>7631</v>
      </c>
      <c r="BM53" s="76">
        <f t="shared" si="96"/>
        <v>7631</v>
      </c>
      <c r="BN53" s="76">
        <f t="shared" si="96"/>
        <v>0</v>
      </c>
      <c r="BO53" s="76">
        <f t="shared" si="96"/>
        <v>0</v>
      </c>
      <c r="BP53" s="76">
        <f t="shared" si="96"/>
        <v>0</v>
      </c>
      <c r="BQ53" s="76">
        <f t="shared" si="96"/>
        <v>0</v>
      </c>
      <c r="BR53" s="76">
        <f t="shared" si="96"/>
        <v>7631</v>
      </c>
      <c r="BS53" s="76">
        <f t="shared" si="96"/>
        <v>7631</v>
      </c>
      <c r="BT53" s="76">
        <f t="shared" si="96"/>
        <v>0</v>
      </c>
      <c r="BU53" s="76">
        <f t="shared" si="96"/>
        <v>0</v>
      </c>
      <c r="BV53" s="76">
        <f t="shared" si="96"/>
        <v>7461</v>
      </c>
      <c r="BW53" s="76">
        <f t="shared" si="96"/>
        <v>0</v>
      </c>
      <c r="BX53" s="76">
        <f t="shared" si="96"/>
        <v>0</v>
      </c>
      <c r="BY53" s="76">
        <f t="shared" si="96"/>
        <v>7461</v>
      </c>
      <c r="BZ53" s="76">
        <f t="shared" si="96"/>
        <v>0</v>
      </c>
      <c r="CA53" s="76">
        <f t="shared" si="96"/>
        <v>0</v>
      </c>
      <c r="CB53" s="76">
        <f t="shared" si="96"/>
        <v>0</v>
      </c>
      <c r="CC53" s="76">
        <f t="shared" si="96"/>
        <v>0</v>
      </c>
      <c r="CD53" s="76">
        <f t="shared" si="96"/>
        <v>0</v>
      </c>
      <c r="CE53" s="76">
        <f t="shared" si="96"/>
        <v>0</v>
      </c>
      <c r="CF53" s="76">
        <f t="shared" si="96"/>
        <v>0</v>
      </c>
      <c r="CG53" s="76">
        <f t="shared" si="96"/>
        <v>0</v>
      </c>
      <c r="CH53" s="76">
        <f t="shared" si="96"/>
        <v>0</v>
      </c>
      <c r="CI53" s="76">
        <f t="shared" si="96"/>
        <v>0</v>
      </c>
      <c r="CJ53" s="76">
        <f t="shared" si="96"/>
        <v>0</v>
      </c>
      <c r="CK53" s="76">
        <f t="shared" si="96"/>
        <v>0</v>
      </c>
      <c r="CL53" s="76">
        <f t="shared" si="96"/>
        <v>0</v>
      </c>
      <c r="CM53" s="76">
        <f t="shared" si="96"/>
        <v>0</v>
      </c>
      <c r="CN53" s="76">
        <f t="shared" si="96"/>
        <v>0</v>
      </c>
      <c r="CO53" s="76">
        <f t="shared" si="96"/>
        <v>0</v>
      </c>
      <c r="CP53" s="76">
        <f t="shared" si="96"/>
        <v>7631</v>
      </c>
      <c r="CQ53" s="76">
        <f t="shared" si="96"/>
        <v>0</v>
      </c>
      <c r="CR53" s="76">
        <f t="shared" si="96"/>
        <v>0</v>
      </c>
      <c r="CS53" s="76">
        <f t="shared" si="96"/>
        <v>7631</v>
      </c>
      <c r="CT53" s="76">
        <f t="shared" si="96"/>
        <v>0</v>
      </c>
      <c r="CU53" s="76">
        <f t="shared" si="97"/>
        <v>7461</v>
      </c>
      <c r="CV53" s="76">
        <f t="shared" si="97"/>
        <v>0</v>
      </c>
      <c r="CW53" s="76">
        <f t="shared" si="97"/>
        <v>0</v>
      </c>
      <c r="CX53" s="76">
        <f t="shared" si="97"/>
        <v>7461</v>
      </c>
      <c r="CY53" s="76">
        <f t="shared" si="97"/>
        <v>0</v>
      </c>
      <c r="CZ53" s="76">
        <f t="shared" si="97"/>
        <v>0</v>
      </c>
      <c r="DA53" s="76">
        <f t="shared" si="97"/>
        <v>0</v>
      </c>
      <c r="DB53" s="76">
        <f t="shared" si="97"/>
        <v>0</v>
      </c>
      <c r="DC53" s="76">
        <f t="shared" si="97"/>
        <v>0</v>
      </c>
      <c r="DD53" s="76">
        <f t="shared" si="97"/>
        <v>0</v>
      </c>
      <c r="DE53" s="76">
        <f t="shared" si="97"/>
        <v>7631</v>
      </c>
      <c r="DF53" s="76">
        <f t="shared" si="97"/>
        <v>0</v>
      </c>
      <c r="DG53" s="76">
        <f t="shared" si="97"/>
        <v>0</v>
      </c>
      <c r="DH53" s="76">
        <f t="shared" si="97"/>
        <v>7631</v>
      </c>
      <c r="DI53" s="76">
        <f t="shared" si="97"/>
        <v>0</v>
      </c>
      <c r="DJ53" s="76">
        <f t="shared" si="97"/>
        <v>7461</v>
      </c>
      <c r="DK53" s="76">
        <f t="shared" si="97"/>
        <v>0</v>
      </c>
      <c r="DL53" s="76">
        <f t="shared" si="97"/>
        <v>0</v>
      </c>
      <c r="DM53" s="76">
        <f t="shared" si="97"/>
        <v>7461</v>
      </c>
      <c r="DN53" s="76">
        <f t="shared" si="97"/>
        <v>0</v>
      </c>
      <c r="DO53" s="76">
        <f t="shared" si="97"/>
        <v>0</v>
      </c>
      <c r="DP53" s="76">
        <f t="shared" si="97"/>
        <v>0</v>
      </c>
      <c r="DQ53" s="76">
        <f t="shared" si="97"/>
        <v>0</v>
      </c>
      <c r="DR53" s="76">
        <f t="shared" si="97"/>
        <v>0</v>
      </c>
      <c r="DS53" s="76">
        <f t="shared" si="97"/>
        <v>0</v>
      </c>
      <c r="DT53" s="22"/>
      <c r="DU53" s="68" t="s">
        <v>52</v>
      </c>
      <c r="DV53" s="13"/>
      <c r="DW53" s="13"/>
    </row>
    <row r="54" ht="105.75" customHeight="1" spans="1:127">
      <c r="A54" s="11"/>
      <c r="B54" s="12">
        <v>706021001</v>
      </c>
      <c r="C54" s="21">
        <v>5</v>
      </c>
      <c r="D54" s="26" t="s">
        <v>181</v>
      </c>
      <c r="E54" s="18">
        <v>7802</v>
      </c>
      <c r="F54" s="27" t="s">
        <v>128</v>
      </c>
      <c r="G54" s="27" t="s">
        <v>129</v>
      </c>
      <c r="H54" s="27" t="s">
        <v>130</v>
      </c>
      <c r="I54" s="27"/>
      <c r="J54" s="27"/>
      <c r="K54" s="27"/>
      <c r="L54" s="44"/>
      <c r="M54" s="27"/>
      <c r="N54" s="27"/>
      <c r="O54" s="27"/>
      <c r="P54" s="27"/>
      <c r="Q54" s="27"/>
      <c r="R54" s="27"/>
      <c r="S54" s="44"/>
      <c r="T54" s="27"/>
      <c r="U54" s="27"/>
      <c r="V54" s="27"/>
      <c r="W54" s="27"/>
      <c r="X54" s="27"/>
      <c r="Y54" s="27"/>
      <c r="Z54" s="22" t="s">
        <v>182</v>
      </c>
      <c r="AA54" s="27" t="s">
        <v>62</v>
      </c>
      <c r="AB54" s="27" t="s">
        <v>183</v>
      </c>
      <c r="AC54" s="27"/>
      <c r="AD54" s="27"/>
      <c r="AE54" s="27"/>
      <c r="AF54" s="29" t="s">
        <v>52</v>
      </c>
      <c r="AG54" s="29" t="s">
        <v>184</v>
      </c>
      <c r="AH54" s="80">
        <v>7631</v>
      </c>
      <c r="AI54" s="80">
        <v>7631</v>
      </c>
      <c r="AJ54" s="81"/>
      <c r="AK54" s="81"/>
      <c r="AL54" s="81"/>
      <c r="AM54" s="81"/>
      <c r="AN54" s="81">
        <v>7631</v>
      </c>
      <c r="AO54" s="81">
        <v>7631</v>
      </c>
      <c r="AP54" s="80"/>
      <c r="AQ54" s="80"/>
      <c r="AR54" s="80">
        <v>7461</v>
      </c>
      <c r="AS54" s="81"/>
      <c r="AT54" s="81"/>
      <c r="AU54" s="81">
        <v>7461</v>
      </c>
      <c r="AV54" s="80"/>
      <c r="AW54" s="80">
        <v>0</v>
      </c>
      <c r="AX54" s="81"/>
      <c r="AY54" s="81"/>
      <c r="AZ54" s="81">
        <v>0</v>
      </c>
      <c r="BA54" s="80"/>
      <c r="BB54" s="80">
        <v>0</v>
      </c>
      <c r="BC54" s="81"/>
      <c r="BD54" s="81"/>
      <c r="BE54" s="81">
        <v>0</v>
      </c>
      <c r="BF54" s="80"/>
      <c r="BG54" s="77">
        <f t="shared" si="62"/>
        <v>0</v>
      </c>
      <c r="BH54" s="78"/>
      <c r="BI54" s="78"/>
      <c r="BJ54" s="78">
        <v>0</v>
      </c>
      <c r="BK54" s="77">
        <f t="shared" si="63"/>
        <v>0</v>
      </c>
      <c r="BL54" s="77">
        <f t="shared" si="64"/>
        <v>7631</v>
      </c>
      <c r="BM54" s="77">
        <f t="shared" si="64"/>
        <v>7631</v>
      </c>
      <c r="BN54" s="78"/>
      <c r="BO54" s="78"/>
      <c r="BP54" s="78"/>
      <c r="BQ54" s="78"/>
      <c r="BR54" s="78">
        <v>7631</v>
      </c>
      <c r="BS54" s="78">
        <v>7631</v>
      </c>
      <c r="BT54" s="77">
        <f t="shared" si="65"/>
        <v>0</v>
      </c>
      <c r="BU54" s="77">
        <f t="shared" si="65"/>
        <v>0</v>
      </c>
      <c r="BV54" s="77">
        <f t="shared" si="65"/>
        <v>7461</v>
      </c>
      <c r="BW54" s="78"/>
      <c r="BX54" s="78"/>
      <c r="BY54" s="78">
        <v>7461</v>
      </c>
      <c r="BZ54" s="77">
        <f t="shared" si="66"/>
        <v>0</v>
      </c>
      <c r="CA54" s="77">
        <f t="shared" si="66"/>
        <v>0</v>
      </c>
      <c r="CB54" s="78"/>
      <c r="CC54" s="78"/>
      <c r="CD54" s="78"/>
      <c r="CE54" s="77">
        <f t="shared" si="67"/>
        <v>0</v>
      </c>
      <c r="CF54" s="77">
        <f t="shared" si="67"/>
        <v>0</v>
      </c>
      <c r="CG54" s="78"/>
      <c r="CH54" s="78"/>
      <c r="CI54" s="78"/>
      <c r="CJ54" s="77">
        <f t="shared" si="68"/>
        <v>0</v>
      </c>
      <c r="CK54" s="77">
        <f t="shared" si="69"/>
        <v>0</v>
      </c>
      <c r="CL54" s="78"/>
      <c r="CM54" s="78"/>
      <c r="CN54" s="78"/>
      <c r="CO54" s="77">
        <f t="shared" si="70"/>
        <v>0</v>
      </c>
      <c r="CP54" s="77">
        <f t="shared" si="93"/>
        <v>7631</v>
      </c>
      <c r="CQ54" s="81"/>
      <c r="CR54" s="78">
        <f t="shared" si="72"/>
        <v>0</v>
      </c>
      <c r="CS54" s="81">
        <v>7631</v>
      </c>
      <c r="CT54" s="77">
        <f t="shared" si="94"/>
        <v>0</v>
      </c>
      <c r="CU54" s="77">
        <f t="shared" si="95"/>
        <v>7461</v>
      </c>
      <c r="CV54" s="81"/>
      <c r="CW54" s="78">
        <f t="shared" si="75"/>
        <v>0</v>
      </c>
      <c r="CX54" s="81">
        <v>7461</v>
      </c>
      <c r="CY54" s="77">
        <f t="shared" si="76"/>
        <v>0</v>
      </c>
      <c r="CZ54" s="77">
        <f t="shared" si="77"/>
        <v>0</v>
      </c>
      <c r="DA54" s="81"/>
      <c r="DB54" s="81"/>
      <c r="DC54" s="81"/>
      <c r="DD54" s="77">
        <f t="shared" si="78"/>
        <v>0</v>
      </c>
      <c r="DE54" s="77">
        <f t="shared" si="79"/>
        <v>7631</v>
      </c>
      <c r="DF54" s="81"/>
      <c r="DG54" s="78">
        <f t="shared" si="80"/>
        <v>0</v>
      </c>
      <c r="DH54" s="81">
        <v>7631</v>
      </c>
      <c r="DI54" s="77">
        <f t="shared" si="81"/>
        <v>0</v>
      </c>
      <c r="DJ54" s="77">
        <f t="shared" si="82"/>
        <v>7461</v>
      </c>
      <c r="DK54" s="81"/>
      <c r="DL54" s="81"/>
      <c r="DM54" s="81">
        <v>7461</v>
      </c>
      <c r="DN54" s="77">
        <f t="shared" si="83"/>
        <v>0</v>
      </c>
      <c r="DO54" s="77">
        <f t="shared" si="83"/>
        <v>0</v>
      </c>
      <c r="DP54" s="81"/>
      <c r="DQ54" s="81"/>
      <c r="DR54" s="81"/>
      <c r="DS54" s="77">
        <f t="shared" si="84"/>
        <v>0</v>
      </c>
      <c r="DT54" s="27" t="s">
        <v>69</v>
      </c>
      <c r="DU54" s="70" t="s">
        <v>52</v>
      </c>
      <c r="DV54" s="29">
        <v>0</v>
      </c>
      <c r="DW54" s="71" t="s">
        <v>70</v>
      </c>
    </row>
    <row r="55" ht="51" spans="1:127">
      <c r="A55" s="11"/>
      <c r="B55" s="12">
        <v>706022000</v>
      </c>
      <c r="C55" s="13">
        <v>5</v>
      </c>
      <c r="D55" s="20" t="s">
        <v>185</v>
      </c>
      <c r="E55" s="15" t="s">
        <v>186</v>
      </c>
      <c r="F55" s="13" t="s">
        <v>51</v>
      </c>
      <c r="G55" s="13" t="s">
        <v>51</v>
      </c>
      <c r="H55" s="13" t="s">
        <v>51</v>
      </c>
      <c r="I55" s="13" t="s">
        <v>51</v>
      </c>
      <c r="J55" s="13" t="s">
        <v>51</v>
      </c>
      <c r="K55" s="13" t="s">
        <v>51</v>
      </c>
      <c r="L55" s="41" t="s">
        <v>51</v>
      </c>
      <c r="M55" s="13" t="s">
        <v>51</v>
      </c>
      <c r="N55" s="13" t="s">
        <v>51</v>
      </c>
      <c r="O55" s="13" t="s">
        <v>51</v>
      </c>
      <c r="P55" s="13" t="s">
        <v>51</v>
      </c>
      <c r="Q55" s="13" t="s">
        <v>51</v>
      </c>
      <c r="R55" s="13" t="s">
        <v>51</v>
      </c>
      <c r="S55" s="41" t="s">
        <v>51</v>
      </c>
      <c r="T55" s="13" t="s">
        <v>51</v>
      </c>
      <c r="U55" s="13" t="s">
        <v>51</v>
      </c>
      <c r="V55" s="13" t="s">
        <v>51</v>
      </c>
      <c r="W55" s="13" t="s">
        <v>51</v>
      </c>
      <c r="X55" s="13" t="s">
        <v>51</v>
      </c>
      <c r="Y55" s="13" t="s">
        <v>51</v>
      </c>
      <c r="Z55" s="13" t="s">
        <v>51</v>
      </c>
      <c r="AA55" s="13" t="s">
        <v>51</v>
      </c>
      <c r="AB55" s="13" t="s">
        <v>51</v>
      </c>
      <c r="AC55" s="13" t="s">
        <v>51</v>
      </c>
      <c r="AD55" s="13" t="s">
        <v>51</v>
      </c>
      <c r="AE55" s="13" t="s">
        <v>51</v>
      </c>
      <c r="AF55" s="13" t="s">
        <v>51</v>
      </c>
      <c r="AG55" s="21" t="s">
        <v>51</v>
      </c>
      <c r="AH55" s="76"/>
      <c r="AI55" s="76"/>
      <c r="AJ55" s="79"/>
      <c r="AK55" s="79"/>
      <c r="AL55" s="79"/>
      <c r="AM55" s="79"/>
      <c r="AN55" s="79"/>
      <c r="AO55" s="79"/>
      <c r="AP55" s="76"/>
      <c r="AQ55" s="76"/>
      <c r="AR55" s="76"/>
      <c r="AS55" s="79"/>
      <c r="AT55" s="79"/>
      <c r="AU55" s="79"/>
      <c r="AV55" s="76"/>
      <c r="AW55" s="76"/>
      <c r="AX55" s="79"/>
      <c r="AY55" s="79"/>
      <c r="AZ55" s="79"/>
      <c r="BA55" s="76"/>
      <c r="BB55" s="76"/>
      <c r="BC55" s="79"/>
      <c r="BD55" s="79"/>
      <c r="BE55" s="79"/>
      <c r="BF55" s="76"/>
      <c r="BG55" s="77">
        <f t="shared" si="62"/>
        <v>0</v>
      </c>
      <c r="BH55" s="78"/>
      <c r="BI55" s="78"/>
      <c r="BJ55" s="78"/>
      <c r="BK55" s="77">
        <f t="shared" si="63"/>
        <v>0</v>
      </c>
      <c r="BL55" s="77">
        <f t="shared" ref="BL55:BM56" si="98">AH55</f>
        <v>0</v>
      </c>
      <c r="BM55" s="77">
        <f t="shared" si="98"/>
        <v>0</v>
      </c>
      <c r="BN55" s="78"/>
      <c r="BO55" s="78"/>
      <c r="BP55" s="78"/>
      <c r="BQ55" s="78"/>
      <c r="BR55" s="78"/>
      <c r="BS55" s="78"/>
      <c r="BT55" s="77">
        <f t="shared" ref="BT55:BV56" si="99">AP55</f>
        <v>0</v>
      </c>
      <c r="BU55" s="77">
        <f t="shared" si="99"/>
        <v>0</v>
      </c>
      <c r="BV55" s="77">
        <f t="shared" si="99"/>
        <v>0</v>
      </c>
      <c r="BW55" s="78"/>
      <c r="BX55" s="78"/>
      <c r="BY55" s="78"/>
      <c r="BZ55" s="77">
        <f t="shared" ref="BZ55:CA56" si="100">AV55</f>
        <v>0</v>
      </c>
      <c r="CA55" s="77">
        <f t="shared" si="100"/>
        <v>0</v>
      </c>
      <c r="CB55" s="78"/>
      <c r="CC55" s="78"/>
      <c r="CD55" s="78"/>
      <c r="CE55" s="77">
        <f t="shared" ref="CE55:CF56" si="101">BA55</f>
        <v>0</v>
      </c>
      <c r="CF55" s="77">
        <f t="shared" si="101"/>
        <v>0</v>
      </c>
      <c r="CG55" s="78"/>
      <c r="CH55" s="78"/>
      <c r="CI55" s="78"/>
      <c r="CJ55" s="77">
        <f t="shared" si="68"/>
        <v>0</v>
      </c>
      <c r="CK55" s="77">
        <f t="shared" si="69"/>
        <v>0</v>
      </c>
      <c r="CL55" s="78"/>
      <c r="CM55" s="78"/>
      <c r="CN55" s="78"/>
      <c r="CO55" s="77">
        <f t="shared" si="70"/>
        <v>0</v>
      </c>
      <c r="CP55" s="77">
        <f t="shared" si="93"/>
        <v>0</v>
      </c>
      <c r="CQ55" s="79"/>
      <c r="CR55" s="78">
        <f t="shared" si="72"/>
        <v>0</v>
      </c>
      <c r="CS55" s="79"/>
      <c r="CT55" s="77">
        <f t="shared" si="94"/>
        <v>0</v>
      </c>
      <c r="CU55" s="77">
        <f t="shared" si="95"/>
        <v>0</v>
      </c>
      <c r="CV55" s="79"/>
      <c r="CW55" s="78">
        <f t="shared" si="75"/>
        <v>0</v>
      </c>
      <c r="CX55" s="79"/>
      <c r="CY55" s="77">
        <f t="shared" si="76"/>
        <v>0</v>
      </c>
      <c r="CZ55" s="77">
        <f t="shared" si="77"/>
        <v>0</v>
      </c>
      <c r="DA55" s="79"/>
      <c r="DB55" s="79"/>
      <c r="DC55" s="79"/>
      <c r="DD55" s="77">
        <f t="shared" si="78"/>
        <v>0</v>
      </c>
      <c r="DE55" s="77">
        <f t="shared" si="79"/>
        <v>0</v>
      </c>
      <c r="DF55" s="79"/>
      <c r="DG55" s="78">
        <f t="shared" si="80"/>
        <v>0</v>
      </c>
      <c r="DH55" s="79"/>
      <c r="DI55" s="77">
        <f t="shared" si="81"/>
        <v>0</v>
      </c>
      <c r="DJ55" s="77">
        <f t="shared" si="82"/>
        <v>0</v>
      </c>
      <c r="DK55" s="79"/>
      <c r="DL55" s="79"/>
      <c r="DM55" s="79"/>
      <c r="DN55" s="77">
        <f t="shared" ref="DN55:DO56" si="102">BZ55</f>
        <v>0</v>
      </c>
      <c r="DO55" s="77">
        <f t="shared" si="102"/>
        <v>0</v>
      </c>
      <c r="DP55" s="79"/>
      <c r="DQ55" s="79"/>
      <c r="DR55" s="79"/>
      <c r="DS55" s="77">
        <f t="shared" si="84"/>
        <v>0</v>
      </c>
      <c r="DT55" s="22"/>
      <c r="DU55" s="68" t="s">
        <v>52</v>
      </c>
      <c r="DV55" s="13"/>
      <c r="DW55" s="13"/>
    </row>
    <row r="56" ht="116.25" customHeight="1" spans="1:127">
      <c r="A56" s="11"/>
      <c r="B56" s="12">
        <v>707000000</v>
      </c>
      <c r="C56" s="13">
        <v>5</v>
      </c>
      <c r="D56" s="20" t="s">
        <v>187</v>
      </c>
      <c r="E56" s="15" t="s">
        <v>188</v>
      </c>
      <c r="F56" s="27" t="s">
        <v>189</v>
      </c>
      <c r="G56" s="27" t="s">
        <v>129</v>
      </c>
      <c r="H56" s="27" t="s">
        <v>190</v>
      </c>
      <c r="I56" s="20" t="s">
        <v>52</v>
      </c>
      <c r="J56" s="20" t="s">
        <v>52</v>
      </c>
      <c r="K56" s="20" t="s">
        <v>52</v>
      </c>
      <c r="L56" s="41" t="s">
        <v>52</v>
      </c>
      <c r="M56" s="20" t="s">
        <v>52</v>
      </c>
      <c r="N56" s="20" t="s">
        <v>52</v>
      </c>
      <c r="O56" s="20" t="s">
        <v>52</v>
      </c>
      <c r="P56" s="20" t="s">
        <v>52</v>
      </c>
      <c r="Q56" s="20" t="s">
        <v>52</v>
      </c>
      <c r="R56" s="20" t="s">
        <v>52</v>
      </c>
      <c r="S56" s="41" t="s">
        <v>52</v>
      </c>
      <c r="T56" s="20" t="s">
        <v>52</v>
      </c>
      <c r="U56" s="20" t="s">
        <v>52</v>
      </c>
      <c r="V56" s="20" t="s">
        <v>52</v>
      </c>
      <c r="W56" s="20" t="s">
        <v>52</v>
      </c>
      <c r="X56" s="20" t="s">
        <v>52</v>
      </c>
      <c r="Y56" s="20" t="s">
        <v>52</v>
      </c>
      <c r="Z56" s="20" t="s">
        <v>52</v>
      </c>
      <c r="AA56" s="20" t="s">
        <v>52</v>
      </c>
      <c r="AB56" s="20" t="s">
        <v>52</v>
      </c>
      <c r="AC56" s="20" t="s">
        <v>52</v>
      </c>
      <c r="AD56" s="20" t="s">
        <v>52</v>
      </c>
      <c r="AE56" s="20" t="s">
        <v>52</v>
      </c>
      <c r="AF56" s="13" t="s">
        <v>52</v>
      </c>
      <c r="AG56" s="21" t="s">
        <v>191</v>
      </c>
      <c r="AH56" s="76"/>
      <c r="AI56" s="76"/>
      <c r="AJ56" s="79"/>
      <c r="AK56" s="79"/>
      <c r="AL56" s="79"/>
      <c r="AM56" s="79"/>
      <c r="AN56" s="79"/>
      <c r="AO56" s="79"/>
      <c r="AP56" s="76"/>
      <c r="AQ56" s="76"/>
      <c r="AR56" s="76"/>
      <c r="AS56" s="79"/>
      <c r="AT56" s="79"/>
      <c r="AU56" s="79"/>
      <c r="AV56" s="76"/>
      <c r="AW56" s="76">
        <v>54730</v>
      </c>
      <c r="AX56" s="79"/>
      <c r="AY56" s="79"/>
      <c r="AZ56" s="79"/>
      <c r="BA56" s="76">
        <v>54730</v>
      </c>
      <c r="BB56" s="76">
        <v>111225</v>
      </c>
      <c r="BC56" s="79"/>
      <c r="BD56" s="79"/>
      <c r="BE56" s="79"/>
      <c r="BF56" s="76">
        <v>111225</v>
      </c>
      <c r="BG56" s="77">
        <f t="shared" si="62"/>
        <v>111225</v>
      </c>
      <c r="BH56" s="78"/>
      <c r="BI56" s="78"/>
      <c r="BJ56" s="78"/>
      <c r="BK56" s="77">
        <f t="shared" si="63"/>
        <v>111225</v>
      </c>
      <c r="BL56" s="77">
        <f t="shared" si="98"/>
        <v>0</v>
      </c>
      <c r="BM56" s="77">
        <f t="shared" si="98"/>
        <v>0</v>
      </c>
      <c r="BN56" s="78"/>
      <c r="BO56" s="78"/>
      <c r="BP56" s="78"/>
      <c r="BQ56" s="78"/>
      <c r="BR56" s="78"/>
      <c r="BS56" s="78"/>
      <c r="BT56" s="77">
        <f t="shared" si="99"/>
        <v>0</v>
      </c>
      <c r="BU56" s="77">
        <f t="shared" si="99"/>
        <v>0</v>
      </c>
      <c r="BV56" s="77">
        <f t="shared" si="99"/>
        <v>0</v>
      </c>
      <c r="BW56" s="78"/>
      <c r="BX56" s="78"/>
      <c r="BY56" s="78"/>
      <c r="BZ56" s="77">
        <f t="shared" si="100"/>
        <v>0</v>
      </c>
      <c r="CA56" s="77">
        <f t="shared" si="100"/>
        <v>54730</v>
      </c>
      <c r="CB56" s="78"/>
      <c r="CC56" s="78"/>
      <c r="CD56" s="78"/>
      <c r="CE56" s="77">
        <f t="shared" si="101"/>
        <v>54730</v>
      </c>
      <c r="CF56" s="77">
        <f t="shared" si="101"/>
        <v>111225</v>
      </c>
      <c r="CG56" s="78"/>
      <c r="CH56" s="78"/>
      <c r="CI56" s="78"/>
      <c r="CJ56" s="77">
        <f t="shared" si="68"/>
        <v>111225</v>
      </c>
      <c r="CK56" s="77">
        <f t="shared" si="69"/>
        <v>111225</v>
      </c>
      <c r="CL56" s="78"/>
      <c r="CM56" s="78"/>
      <c r="CN56" s="78"/>
      <c r="CO56" s="77">
        <f t="shared" si="70"/>
        <v>111225</v>
      </c>
      <c r="CP56" s="77">
        <f t="shared" si="93"/>
        <v>0</v>
      </c>
      <c r="CQ56" s="79"/>
      <c r="CR56" s="78">
        <f t="shared" si="72"/>
        <v>0</v>
      </c>
      <c r="CS56" s="79"/>
      <c r="CT56" s="77">
        <f t="shared" si="94"/>
        <v>0</v>
      </c>
      <c r="CU56" s="77">
        <f t="shared" si="95"/>
        <v>0</v>
      </c>
      <c r="CV56" s="79"/>
      <c r="CW56" s="78">
        <f t="shared" si="75"/>
        <v>0</v>
      </c>
      <c r="CX56" s="79"/>
      <c r="CY56" s="77">
        <f t="shared" si="76"/>
        <v>0</v>
      </c>
      <c r="CZ56" s="77">
        <f t="shared" si="77"/>
        <v>54730</v>
      </c>
      <c r="DA56" s="79"/>
      <c r="DB56" s="79"/>
      <c r="DC56" s="79"/>
      <c r="DD56" s="77">
        <f t="shared" si="78"/>
        <v>54730</v>
      </c>
      <c r="DE56" s="77">
        <f t="shared" si="79"/>
        <v>0</v>
      </c>
      <c r="DF56" s="79"/>
      <c r="DG56" s="78">
        <f t="shared" si="80"/>
        <v>0</v>
      </c>
      <c r="DH56" s="79"/>
      <c r="DI56" s="77">
        <f t="shared" si="81"/>
        <v>0</v>
      </c>
      <c r="DJ56" s="77">
        <f t="shared" si="82"/>
        <v>0</v>
      </c>
      <c r="DK56" s="79"/>
      <c r="DL56" s="79"/>
      <c r="DM56" s="79"/>
      <c r="DN56" s="77">
        <f t="shared" si="102"/>
        <v>0</v>
      </c>
      <c r="DO56" s="77">
        <f t="shared" si="102"/>
        <v>54730</v>
      </c>
      <c r="DP56" s="79"/>
      <c r="DQ56" s="79"/>
      <c r="DR56" s="79"/>
      <c r="DS56" s="77">
        <f t="shared" si="84"/>
        <v>54730</v>
      </c>
      <c r="DT56" s="22"/>
      <c r="DU56" s="68" t="s">
        <v>52</v>
      </c>
      <c r="DV56" s="13"/>
      <c r="DW56" s="13"/>
    </row>
    <row r="57" ht="39.75" customHeight="1" spans="1:127">
      <c r="A57" s="11"/>
      <c r="B57" s="12">
        <v>1000000000</v>
      </c>
      <c r="C57" s="21">
        <v>5</v>
      </c>
      <c r="D57" s="30" t="s">
        <v>192</v>
      </c>
      <c r="E57" s="21">
        <v>10600</v>
      </c>
      <c r="F57" s="29" t="s">
        <v>51</v>
      </c>
      <c r="G57" s="29" t="s">
        <v>51</v>
      </c>
      <c r="H57" s="29" t="s">
        <v>51</v>
      </c>
      <c r="I57" s="29" t="s">
        <v>51</v>
      </c>
      <c r="J57" s="29" t="s">
        <v>51</v>
      </c>
      <c r="K57" s="29" t="s">
        <v>51</v>
      </c>
      <c r="L57" s="44" t="s">
        <v>51</v>
      </c>
      <c r="M57" s="29" t="s">
        <v>51</v>
      </c>
      <c r="N57" s="29" t="s">
        <v>51</v>
      </c>
      <c r="O57" s="29" t="s">
        <v>51</v>
      </c>
      <c r="P57" s="29" t="s">
        <v>51</v>
      </c>
      <c r="Q57" s="29" t="s">
        <v>51</v>
      </c>
      <c r="R57" s="29" t="s">
        <v>51</v>
      </c>
      <c r="S57" s="44" t="s">
        <v>51</v>
      </c>
      <c r="T57" s="29" t="s">
        <v>51</v>
      </c>
      <c r="U57" s="29" t="s">
        <v>51</v>
      </c>
      <c r="V57" s="29" t="s">
        <v>51</v>
      </c>
      <c r="W57" s="29" t="s">
        <v>51</v>
      </c>
      <c r="X57" s="29" t="s">
        <v>51</v>
      </c>
      <c r="Y57" s="29" t="s">
        <v>51</v>
      </c>
      <c r="Z57" s="29" t="s">
        <v>51</v>
      </c>
      <c r="AA57" s="29" t="s">
        <v>51</v>
      </c>
      <c r="AB57" s="29" t="s">
        <v>51</v>
      </c>
      <c r="AC57" s="29" t="s">
        <v>51</v>
      </c>
      <c r="AD57" s="29" t="s">
        <v>51</v>
      </c>
      <c r="AE57" s="29" t="s">
        <v>51</v>
      </c>
      <c r="AF57" s="29" t="s">
        <v>51</v>
      </c>
      <c r="AG57" s="29" t="s">
        <v>51</v>
      </c>
      <c r="AH57" s="85">
        <f>AH58-AH51</f>
        <v>6677892.71</v>
      </c>
      <c r="AI57" s="85">
        <f t="shared" ref="AI57:CT57" si="103">AI58-AI51</f>
        <v>6593368.37</v>
      </c>
      <c r="AJ57" s="85">
        <f t="shared" si="103"/>
        <v>87817.13</v>
      </c>
      <c r="AK57" s="85">
        <f t="shared" si="103"/>
        <v>87817.13</v>
      </c>
      <c r="AL57" s="85">
        <f t="shared" si="103"/>
        <v>449495.75</v>
      </c>
      <c r="AM57" s="85">
        <f t="shared" si="103"/>
        <v>449495.75</v>
      </c>
      <c r="AN57" s="85">
        <f t="shared" si="103"/>
        <v>0</v>
      </c>
      <c r="AO57" s="85">
        <f t="shared" si="103"/>
        <v>0</v>
      </c>
      <c r="AP57" s="85">
        <f t="shared" si="103"/>
        <v>6140579.83</v>
      </c>
      <c r="AQ57" s="85">
        <f t="shared" si="103"/>
        <v>6056055.49</v>
      </c>
      <c r="AR57" s="85">
        <f t="shared" si="103"/>
        <v>6827966.997</v>
      </c>
      <c r="AS57" s="85">
        <f t="shared" si="103"/>
        <v>92743</v>
      </c>
      <c r="AT57" s="85">
        <f t="shared" si="103"/>
        <v>1676040.7</v>
      </c>
      <c r="AU57" s="85">
        <f t="shared" si="103"/>
        <v>0</v>
      </c>
      <c r="AV57" s="85">
        <f t="shared" si="103"/>
        <v>5059183.29</v>
      </c>
      <c r="AW57" s="85">
        <f t="shared" si="103"/>
        <v>2281945</v>
      </c>
      <c r="AX57" s="85">
        <f t="shared" si="103"/>
        <v>92745</v>
      </c>
      <c r="AY57" s="85">
        <f t="shared" si="103"/>
        <v>0</v>
      </c>
      <c r="AZ57" s="85">
        <f t="shared" si="103"/>
        <v>0</v>
      </c>
      <c r="BA57" s="85">
        <f t="shared" si="103"/>
        <v>2189200</v>
      </c>
      <c r="BB57" s="85">
        <f t="shared" si="103"/>
        <v>2319116</v>
      </c>
      <c r="BC57" s="85">
        <f t="shared" si="103"/>
        <v>94616</v>
      </c>
      <c r="BD57" s="85">
        <f t="shared" si="103"/>
        <v>0</v>
      </c>
      <c r="BE57" s="85">
        <f t="shared" si="103"/>
        <v>0</v>
      </c>
      <c r="BF57" s="85">
        <f t="shared" si="103"/>
        <v>2224500</v>
      </c>
      <c r="BG57" s="85">
        <f t="shared" si="103"/>
        <v>2319116</v>
      </c>
      <c r="BH57" s="85">
        <f t="shared" si="103"/>
        <v>94616</v>
      </c>
      <c r="BI57" s="85">
        <f t="shared" si="103"/>
        <v>0</v>
      </c>
      <c r="BJ57" s="85">
        <f t="shared" si="103"/>
        <v>0</v>
      </c>
      <c r="BK57" s="85">
        <f t="shared" si="103"/>
        <v>2224500</v>
      </c>
      <c r="BL57" s="85">
        <f t="shared" si="103"/>
        <v>6615302.71</v>
      </c>
      <c r="BM57" s="85">
        <f t="shared" si="103"/>
        <v>6530778.37</v>
      </c>
      <c r="BN57" s="85">
        <f t="shared" si="103"/>
        <v>87817.13</v>
      </c>
      <c r="BO57" s="85">
        <f t="shared" si="103"/>
        <v>87817.13</v>
      </c>
      <c r="BP57" s="85">
        <f t="shared" si="103"/>
        <v>399495.75</v>
      </c>
      <c r="BQ57" s="85">
        <f t="shared" si="103"/>
        <v>399495.72</v>
      </c>
      <c r="BR57" s="85">
        <f t="shared" si="103"/>
        <v>0</v>
      </c>
      <c r="BS57" s="85">
        <f t="shared" si="103"/>
        <v>0</v>
      </c>
      <c r="BT57" s="85">
        <f t="shared" si="103"/>
        <v>6127989.83</v>
      </c>
      <c r="BU57" s="85">
        <f t="shared" si="103"/>
        <v>6043465.49</v>
      </c>
      <c r="BV57" s="85">
        <f t="shared" si="103"/>
        <v>6776966.997</v>
      </c>
      <c r="BW57" s="85">
        <f t="shared" si="103"/>
        <v>92743</v>
      </c>
      <c r="BX57" s="85">
        <f t="shared" si="103"/>
        <v>1625040.65</v>
      </c>
      <c r="BY57" s="85">
        <f t="shared" si="103"/>
        <v>0</v>
      </c>
      <c r="BZ57" s="85">
        <f t="shared" si="103"/>
        <v>5059183.29</v>
      </c>
      <c r="CA57" s="85">
        <f t="shared" si="103"/>
        <v>2281945</v>
      </c>
      <c r="CB57" s="85">
        <f t="shared" si="103"/>
        <v>92745</v>
      </c>
      <c r="CC57" s="85">
        <f t="shared" si="103"/>
        <v>0</v>
      </c>
      <c r="CD57" s="85">
        <f t="shared" si="103"/>
        <v>0</v>
      </c>
      <c r="CE57" s="85">
        <f t="shared" si="103"/>
        <v>2189200</v>
      </c>
      <c r="CF57" s="85">
        <f t="shared" si="103"/>
        <v>2319116</v>
      </c>
      <c r="CG57" s="85">
        <f t="shared" si="103"/>
        <v>94616</v>
      </c>
      <c r="CH57" s="85">
        <f t="shared" si="103"/>
        <v>0</v>
      </c>
      <c r="CI57" s="85">
        <f t="shared" si="103"/>
        <v>0</v>
      </c>
      <c r="CJ57" s="85">
        <f t="shared" si="103"/>
        <v>2224500</v>
      </c>
      <c r="CK57" s="85">
        <f t="shared" si="103"/>
        <v>2319116</v>
      </c>
      <c r="CL57" s="85">
        <f t="shared" si="103"/>
        <v>94616</v>
      </c>
      <c r="CM57" s="85">
        <f t="shared" si="103"/>
        <v>0</v>
      </c>
      <c r="CN57" s="85">
        <f t="shared" si="103"/>
        <v>0</v>
      </c>
      <c r="CO57" s="85">
        <f t="shared" si="103"/>
        <v>2224500</v>
      </c>
      <c r="CP57" s="85">
        <f t="shared" si="103"/>
        <v>6677892.71</v>
      </c>
      <c r="CQ57" s="85">
        <f t="shared" si="103"/>
        <v>87817.13</v>
      </c>
      <c r="CR57" s="85">
        <f t="shared" si="103"/>
        <v>449495.75</v>
      </c>
      <c r="CS57" s="85">
        <f t="shared" si="103"/>
        <v>0</v>
      </c>
      <c r="CT57" s="85">
        <f t="shared" si="103"/>
        <v>6140579.83</v>
      </c>
      <c r="CU57" s="85">
        <f t="shared" ref="CU57:DS57" si="104">CU58-CU51</f>
        <v>6827966.997</v>
      </c>
      <c r="CV57" s="85">
        <f t="shared" si="104"/>
        <v>92743</v>
      </c>
      <c r="CW57" s="85">
        <f t="shared" si="104"/>
        <v>1676040.7</v>
      </c>
      <c r="CX57" s="85">
        <f t="shared" si="104"/>
        <v>0</v>
      </c>
      <c r="CY57" s="85">
        <f t="shared" si="104"/>
        <v>5059183.29</v>
      </c>
      <c r="CZ57" s="85">
        <f t="shared" si="104"/>
        <v>2281945</v>
      </c>
      <c r="DA57" s="85">
        <f t="shared" si="104"/>
        <v>92745</v>
      </c>
      <c r="DB57" s="85">
        <f t="shared" si="104"/>
        <v>0</v>
      </c>
      <c r="DC57" s="85">
        <f t="shared" si="104"/>
        <v>0</v>
      </c>
      <c r="DD57" s="85">
        <f t="shared" si="104"/>
        <v>2189200</v>
      </c>
      <c r="DE57" s="85">
        <f t="shared" si="104"/>
        <v>6615302.71</v>
      </c>
      <c r="DF57" s="85">
        <f t="shared" si="104"/>
        <v>87817.13</v>
      </c>
      <c r="DG57" s="85">
        <f t="shared" si="104"/>
        <v>399495.75</v>
      </c>
      <c r="DH57" s="85">
        <f t="shared" si="104"/>
        <v>0</v>
      </c>
      <c r="DI57" s="85">
        <f t="shared" si="104"/>
        <v>6127989.83</v>
      </c>
      <c r="DJ57" s="85">
        <f t="shared" si="104"/>
        <v>6776966.997</v>
      </c>
      <c r="DK57" s="85">
        <f t="shared" si="104"/>
        <v>92743</v>
      </c>
      <c r="DL57" s="85">
        <f t="shared" si="104"/>
        <v>1625040.65</v>
      </c>
      <c r="DM57" s="85">
        <f t="shared" si="104"/>
        <v>0</v>
      </c>
      <c r="DN57" s="85">
        <f t="shared" si="104"/>
        <v>5059183.29</v>
      </c>
      <c r="DO57" s="85">
        <f t="shared" si="104"/>
        <v>2281945</v>
      </c>
      <c r="DP57" s="85">
        <f t="shared" si="104"/>
        <v>92745</v>
      </c>
      <c r="DQ57" s="85">
        <f t="shared" si="104"/>
        <v>0</v>
      </c>
      <c r="DR57" s="85">
        <f t="shared" si="104"/>
        <v>0</v>
      </c>
      <c r="DS57" s="85">
        <f t="shared" si="104"/>
        <v>2189200</v>
      </c>
      <c r="DT57" s="27"/>
      <c r="DU57" s="70"/>
      <c r="DV57" s="29"/>
      <c r="DW57" s="71" t="s">
        <v>70</v>
      </c>
    </row>
    <row r="58" ht="39.75" customHeight="1" spans="1:127">
      <c r="A58" s="3"/>
      <c r="B58" s="12"/>
      <c r="C58" s="12">
        <v>5</v>
      </c>
      <c r="D58" s="31" t="s">
        <v>193</v>
      </c>
      <c r="E58" s="32" t="s">
        <v>194</v>
      </c>
      <c r="F58" s="12" t="s">
        <v>51</v>
      </c>
      <c r="G58" s="12" t="s">
        <v>51</v>
      </c>
      <c r="H58" s="12" t="s">
        <v>51</v>
      </c>
      <c r="I58" s="12" t="s">
        <v>51</v>
      </c>
      <c r="J58" s="12" t="s">
        <v>51</v>
      </c>
      <c r="K58" s="12" t="s">
        <v>51</v>
      </c>
      <c r="L58" s="46" t="s">
        <v>51</v>
      </c>
      <c r="M58" s="12" t="s">
        <v>51</v>
      </c>
      <c r="N58" s="12" t="s">
        <v>51</v>
      </c>
      <c r="O58" s="12" t="s">
        <v>51</v>
      </c>
      <c r="P58" s="12" t="s">
        <v>51</v>
      </c>
      <c r="Q58" s="12" t="s">
        <v>51</v>
      </c>
      <c r="R58" s="12" t="s">
        <v>51</v>
      </c>
      <c r="S58" s="46" t="s">
        <v>51</v>
      </c>
      <c r="T58" s="12" t="s">
        <v>51</v>
      </c>
      <c r="U58" s="12" t="s">
        <v>51</v>
      </c>
      <c r="V58" s="12" t="s">
        <v>51</v>
      </c>
      <c r="W58" s="12" t="s">
        <v>51</v>
      </c>
      <c r="X58" s="12" t="s">
        <v>51</v>
      </c>
      <c r="Y58" s="12" t="s">
        <v>51</v>
      </c>
      <c r="Z58" s="12" t="s">
        <v>51</v>
      </c>
      <c r="AA58" s="12" t="s">
        <v>51</v>
      </c>
      <c r="AB58" s="12" t="s">
        <v>51</v>
      </c>
      <c r="AC58" s="12" t="s">
        <v>51</v>
      </c>
      <c r="AD58" s="12" t="s">
        <v>51</v>
      </c>
      <c r="AE58" s="12" t="s">
        <v>51</v>
      </c>
      <c r="AF58" s="12" t="s">
        <v>51</v>
      </c>
      <c r="AG58" s="21" t="s">
        <v>51</v>
      </c>
      <c r="AH58" s="86">
        <f>AH22</f>
        <v>6685523.71</v>
      </c>
      <c r="AI58" s="86">
        <f t="shared" ref="AI58:CT58" si="105">AI22</f>
        <v>6600999.37</v>
      </c>
      <c r="AJ58" s="86">
        <f t="shared" si="105"/>
        <v>87817.13</v>
      </c>
      <c r="AK58" s="86">
        <f t="shared" si="105"/>
        <v>87817.13</v>
      </c>
      <c r="AL58" s="86">
        <f t="shared" si="105"/>
        <v>449495.75</v>
      </c>
      <c r="AM58" s="86">
        <f t="shared" si="105"/>
        <v>449495.75</v>
      </c>
      <c r="AN58" s="86">
        <f t="shared" si="105"/>
        <v>7631</v>
      </c>
      <c r="AO58" s="86">
        <f t="shared" si="105"/>
        <v>7631</v>
      </c>
      <c r="AP58" s="86">
        <f t="shared" si="105"/>
        <v>6140579.83</v>
      </c>
      <c r="AQ58" s="86">
        <f t="shared" si="105"/>
        <v>6056055.49</v>
      </c>
      <c r="AR58" s="86">
        <f t="shared" si="105"/>
        <v>6835427.997</v>
      </c>
      <c r="AS58" s="86">
        <f t="shared" si="105"/>
        <v>92743</v>
      </c>
      <c r="AT58" s="86">
        <f t="shared" si="105"/>
        <v>1676040.7</v>
      </c>
      <c r="AU58" s="86">
        <f t="shared" si="105"/>
        <v>7461</v>
      </c>
      <c r="AV58" s="86">
        <f t="shared" si="105"/>
        <v>5059183.29</v>
      </c>
      <c r="AW58" s="86">
        <f t="shared" si="105"/>
        <v>2281945</v>
      </c>
      <c r="AX58" s="86">
        <f t="shared" si="105"/>
        <v>92745</v>
      </c>
      <c r="AY58" s="86">
        <f t="shared" si="105"/>
        <v>0</v>
      </c>
      <c r="AZ58" s="86">
        <f t="shared" si="105"/>
        <v>0</v>
      </c>
      <c r="BA58" s="86">
        <f t="shared" si="105"/>
        <v>2189200</v>
      </c>
      <c r="BB58" s="86">
        <f t="shared" si="105"/>
        <v>2319116</v>
      </c>
      <c r="BC58" s="86">
        <f t="shared" si="105"/>
        <v>94616</v>
      </c>
      <c r="BD58" s="86">
        <f t="shared" si="105"/>
        <v>0</v>
      </c>
      <c r="BE58" s="86">
        <f t="shared" si="105"/>
        <v>0</v>
      </c>
      <c r="BF58" s="86">
        <f t="shared" si="105"/>
        <v>2224500</v>
      </c>
      <c r="BG58" s="86">
        <f t="shared" si="105"/>
        <v>2319116</v>
      </c>
      <c r="BH58" s="86">
        <f t="shared" si="105"/>
        <v>94616</v>
      </c>
      <c r="BI58" s="86">
        <f t="shared" si="105"/>
        <v>0</v>
      </c>
      <c r="BJ58" s="86">
        <f t="shared" si="105"/>
        <v>0</v>
      </c>
      <c r="BK58" s="86">
        <f t="shared" si="105"/>
        <v>2224500</v>
      </c>
      <c r="BL58" s="86">
        <f t="shared" si="105"/>
        <v>6622933.71</v>
      </c>
      <c r="BM58" s="86">
        <f t="shared" si="105"/>
        <v>6538409.37</v>
      </c>
      <c r="BN58" s="86">
        <f t="shared" si="105"/>
        <v>87817.13</v>
      </c>
      <c r="BO58" s="86">
        <f t="shared" si="105"/>
        <v>87817.13</v>
      </c>
      <c r="BP58" s="86">
        <f t="shared" si="105"/>
        <v>399495.75</v>
      </c>
      <c r="BQ58" s="86">
        <f t="shared" si="105"/>
        <v>399495.72</v>
      </c>
      <c r="BR58" s="86">
        <f t="shared" si="105"/>
        <v>7631</v>
      </c>
      <c r="BS58" s="86">
        <f t="shared" si="105"/>
        <v>7631</v>
      </c>
      <c r="BT58" s="86">
        <f t="shared" si="105"/>
        <v>6127989.83</v>
      </c>
      <c r="BU58" s="86">
        <f t="shared" si="105"/>
        <v>6043465.49</v>
      </c>
      <c r="BV58" s="86">
        <f t="shared" si="105"/>
        <v>6784427.997</v>
      </c>
      <c r="BW58" s="86">
        <f t="shared" si="105"/>
        <v>92743</v>
      </c>
      <c r="BX58" s="86">
        <f t="shared" si="105"/>
        <v>1625040.65</v>
      </c>
      <c r="BY58" s="86">
        <f t="shared" si="105"/>
        <v>7461</v>
      </c>
      <c r="BZ58" s="86">
        <f t="shared" si="105"/>
        <v>5059183.29</v>
      </c>
      <c r="CA58" s="86">
        <f t="shared" si="105"/>
        <v>2281945</v>
      </c>
      <c r="CB58" s="86">
        <f t="shared" si="105"/>
        <v>92745</v>
      </c>
      <c r="CC58" s="86">
        <f t="shared" si="105"/>
        <v>0</v>
      </c>
      <c r="CD58" s="86">
        <f t="shared" si="105"/>
        <v>0</v>
      </c>
      <c r="CE58" s="86">
        <f t="shared" si="105"/>
        <v>2189200</v>
      </c>
      <c r="CF58" s="86">
        <f t="shared" si="105"/>
        <v>2319116</v>
      </c>
      <c r="CG58" s="86">
        <f t="shared" si="105"/>
        <v>94616</v>
      </c>
      <c r="CH58" s="86">
        <f t="shared" si="105"/>
        <v>0</v>
      </c>
      <c r="CI58" s="86">
        <f t="shared" si="105"/>
        <v>0</v>
      </c>
      <c r="CJ58" s="86">
        <f t="shared" si="105"/>
        <v>2224500</v>
      </c>
      <c r="CK58" s="86">
        <f t="shared" si="105"/>
        <v>2319116</v>
      </c>
      <c r="CL58" s="86">
        <f t="shared" si="105"/>
        <v>94616</v>
      </c>
      <c r="CM58" s="86">
        <f t="shared" si="105"/>
        <v>0</v>
      </c>
      <c r="CN58" s="86">
        <f t="shared" si="105"/>
        <v>0</v>
      </c>
      <c r="CO58" s="86">
        <f t="shared" si="105"/>
        <v>2224500</v>
      </c>
      <c r="CP58" s="86">
        <f t="shared" si="105"/>
        <v>6685523.71</v>
      </c>
      <c r="CQ58" s="86">
        <f t="shared" si="105"/>
        <v>87817.13</v>
      </c>
      <c r="CR58" s="86">
        <f t="shared" si="105"/>
        <v>449495.75</v>
      </c>
      <c r="CS58" s="86">
        <f t="shared" si="105"/>
        <v>7631</v>
      </c>
      <c r="CT58" s="86">
        <f t="shared" si="105"/>
        <v>6140579.83</v>
      </c>
      <c r="CU58" s="86">
        <f t="shared" ref="CU58:DS58" si="106">CU22</f>
        <v>6835427.997</v>
      </c>
      <c r="CV58" s="86">
        <f t="shared" si="106"/>
        <v>92743</v>
      </c>
      <c r="CW58" s="86">
        <f t="shared" si="106"/>
        <v>1676040.7</v>
      </c>
      <c r="CX58" s="86">
        <f t="shared" si="106"/>
        <v>7461</v>
      </c>
      <c r="CY58" s="86">
        <f t="shared" si="106"/>
        <v>5059183.29</v>
      </c>
      <c r="CZ58" s="86">
        <f t="shared" si="106"/>
        <v>2281945</v>
      </c>
      <c r="DA58" s="86">
        <f t="shared" si="106"/>
        <v>92745</v>
      </c>
      <c r="DB58" s="86">
        <f t="shared" si="106"/>
        <v>0</v>
      </c>
      <c r="DC58" s="86">
        <f t="shared" si="106"/>
        <v>0</v>
      </c>
      <c r="DD58" s="86">
        <f t="shared" si="106"/>
        <v>2189200</v>
      </c>
      <c r="DE58" s="86">
        <f t="shared" si="106"/>
        <v>6622933.71</v>
      </c>
      <c r="DF58" s="86">
        <f t="shared" si="106"/>
        <v>87817.13</v>
      </c>
      <c r="DG58" s="86">
        <f t="shared" si="106"/>
        <v>399495.75</v>
      </c>
      <c r="DH58" s="86">
        <f t="shared" si="106"/>
        <v>7631</v>
      </c>
      <c r="DI58" s="86">
        <f t="shared" si="106"/>
        <v>6127989.83</v>
      </c>
      <c r="DJ58" s="86">
        <f t="shared" si="106"/>
        <v>6784427.997</v>
      </c>
      <c r="DK58" s="86">
        <f t="shared" si="106"/>
        <v>92743</v>
      </c>
      <c r="DL58" s="86">
        <f t="shared" si="106"/>
        <v>1625040.65</v>
      </c>
      <c r="DM58" s="86">
        <f t="shared" si="106"/>
        <v>7461</v>
      </c>
      <c r="DN58" s="86">
        <f t="shared" si="106"/>
        <v>5059183.29</v>
      </c>
      <c r="DO58" s="86">
        <f t="shared" si="106"/>
        <v>2281945</v>
      </c>
      <c r="DP58" s="86">
        <f t="shared" si="106"/>
        <v>92745</v>
      </c>
      <c r="DQ58" s="86">
        <f t="shared" si="106"/>
        <v>0</v>
      </c>
      <c r="DR58" s="86">
        <f t="shared" si="106"/>
        <v>0</v>
      </c>
      <c r="DS58" s="86">
        <f t="shared" si="106"/>
        <v>2189200</v>
      </c>
      <c r="DT58" s="72">
        <f>SUM(DT25:DT57)</f>
        <v>0</v>
      </c>
      <c r="DU58" s="12" t="s">
        <v>52</v>
      </c>
      <c r="DV58" s="12"/>
      <c r="DW58" s="3"/>
    </row>
    <row r="59" ht="20.25" customHeight="1" spans="1:127">
      <c r="A59" s="3"/>
      <c r="B59" s="3"/>
      <c r="C59" s="3"/>
      <c r="D59" s="3"/>
      <c r="E59" s="3"/>
      <c r="F59" s="3"/>
      <c r="G59" s="3"/>
      <c r="H59" s="3"/>
      <c r="I59" s="4"/>
      <c r="J59" s="4"/>
      <c r="K59" s="4"/>
      <c r="L59" s="4"/>
      <c r="M59" s="4"/>
      <c r="N59" s="4"/>
      <c r="O59" s="4"/>
      <c r="P59" s="4"/>
      <c r="Q59" s="4"/>
      <c r="R59" s="4"/>
      <c r="S59" s="4"/>
      <c r="T59" s="4"/>
      <c r="U59" s="4"/>
      <c r="V59" s="4"/>
      <c r="W59" s="4"/>
      <c r="X59" s="4"/>
      <c r="Y59" s="4"/>
      <c r="Z59" s="4"/>
      <c r="AA59" s="4"/>
      <c r="AB59" s="4"/>
      <c r="AC59" s="3"/>
      <c r="AD59" s="3"/>
      <c r="AE59" s="3"/>
      <c r="AF59" s="4"/>
      <c r="AG59" s="4"/>
      <c r="AH59" s="3"/>
      <c r="AI59" s="3"/>
      <c r="AJ59" s="4"/>
      <c r="AK59" s="4"/>
      <c r="AL59" s="4"/>
      <c r="AM59" s="4"/>
      <c r="AN59" s="4"/>
      <c r="AO59" s="4"/>
      <c r="AP59" s="4"/>
      <c r="AQ59" s="4"/>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row>
    <row r="60" customHeight="1" spans="1:127">
      <c r="A60" s="4"/>
      <c r="B60" s="4"/>
      <c r="C60" s="4"/>
      <c r="D60" s="5" t="s">
        <v>195</v>
      </c>
      <c r="E60" s="4"/>
      <c r="F60" s="33"/>
      <c r="G60" s="4"/>
      <c r="H60" s="38" t="s">
        <v>196</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row>
    <row r="61" ht="23.25" customHeight="1" spans="1:127">
      <c r="A61" s="4"/>
      <c r="B61" s="4"/>
      <c r="C61" s="4"/>
      <c r="D61" s="34" t="s">
        <v>197</v>
      </c>
      <c r="E61" s="35" t="s">
        <v>198</v>
      </c>
      <c r="F61" s="35"/>
      <c r="G61" s="35"/>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61"/>
      <c r="BR61" s="61"/>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row>
    <row r="62" customHeight="1" spans="1:12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row>
    <row r="63" customHeight="1" spans="1:127">
      <c r="A63" s="4"/>
      <c r="B63" s="4"/>
      <c r="C63" s="4"/>
      <c r="D63" s="36" t="s">
        <v>199</v>
      </c>
      <c r="E63" s="37"/>
      <c r="F63" s="36" t="s">
        <v>200</v>
      </c>
      <c r="G63" s="36"/>
      <c r="H63" s="38" t="s">
        <v>208</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row>
    <row r="64" customHeight="1" spans="1:127">
      <c r="A64" s="4"/>
      <c r="B64" s="4"/>
      <c r="C64" s="4"/>
      <c r="D64" s="36" t="s">
        <v>202</v>
      </c>
      <c r="E64" s="36"/>
      <c r="F64" s="36"/>
      <c r="G64" s="36"/>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row>
    <row r="65" ht="12" customHeight="1" spans="1:127">
      <c r="A65" s="4"/>
      <c r="B65" s="4"/>
      <c r="C65" s="4"/>
      <c r="D65" s="36"/>
      <c r="E65" s="36"/>
      <c r="F65" s="36"/>
      <c r="G65" s="36"/>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row>
    <row r="66" ht="12" customHeight="1" spans="1:127">
      <c r="A66" s="4"/>
      <c r="B66" s="4"/>
      <c r="C66" s="4"/>
      <c r="D66" s="36"/>
      <c r="E66" s="36"/>
      <c r="F66" s="36"/>
      <c r="G66" s="36"/>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row>
    <row r="67" ht="12" customHeight="1" spans="1:127">
      <c r="A67" s="4"/>
      <c r="B67" s="4"/>
      <c r="C67" s="4"/>
      <c r="D67" s="36" t="s">
        <v>209</v>
      </c>
      <c r="E67" s="36"/>
      <c r="F67" s="36"/>
      <c r="G67" s="36"/>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row>
  </sheetData>
  <autoFilter ref="AG1:AG67">
    <extLst/>
  </autoFilter>
  <mergeCells count="118">
    <mergeCell ref="D9:Y9"/>
    <mergeCell ref="D10:Y10"/>
    <mergeCell ref="D12:Y12"/>
    <mergeCell ref="F17:AE17"/>
    <mergeCell ref="AH17:BK17"/>
    <mergeCell ref="BL17:CO17"/>
    <mergeCell ref="CP17:DD17"/>
    <mergeCell ref="DE17:DS17"/>
    <mergeCell ref="F18:Y18"/>
    <mergeCell ref="Z18:AE18"/>
    <mergeCell ref="AH18:AQ18"/>
    <mergeCell ref="AR18:AV18"/>
    <mergeCell ref="AW18:BA18"/>
    <mergeCell ref="BB18:BK18"/>
    <mergeCell ref="BL18:BU18"/>
    <mergeCell ref="BV18:BZ18"/>
    <mergeCell ref="CA18:CE18"/>
    <mergeCell ref="CF18:CO18"/>
    <mergeCell ref="F19:H19"/>
    <mergeCell ref="I19:L19"/>
    <mergeCell ref="M19:O19"/>
    <mergeCell ref="P19:S19"/>
    <mergeCell ref="T19:V19"/>
    <mergeCell ref="W19:Y19"/>
    <mergeCell ref="Z19:AB19"/>
    <mergeCell ref="AC19:AE19"/>
    <mergeCell ref="AH19:AI19"/>
    <mergeCell ref="AJ19:AK19"/>
    <mergeCell ref="AL19:AM19"/>
    <mergeCell ref="AN19:AO19"/>
    <mergeCell ref="AP19:AQ19"/>
    <mergeCell ref="BB19:BF19"/>
    <mergeCell ref="BG19:BK19"/>
    <mergeCell ref="BL19:BM19"/>
    <mergeCell ref="BN19:BO19"/>
    <mergeCell ref="BP19:BQ19"/>
    <mergeCell ref="BR19:BS19"/>
    <mergeCell ref="BT19:BU19"/>
    <mergeCell ref="CF19:CJ19"/>
    <mergeCell ref="CK19:CO19"/>
    <mergeCell ref="DV22:DW22"/>
    <mergeCell ref="DV23:DW23"/>
    <mergeCell ref="DV24:DW24"/>
    <mergeCell ref="DV29:DW29"/>
    <mergeCell ref="DV34:DW34"/>
    <mergeCell ref="DV35:DW35"/>
    <mergeCell ref="DV38:DW38"/>
    <mergeCell ref="DV39:DW39"/>
    <mergeCell ref="DV40:DW40"/>
    <mergeCell ref="DV41:DW41"/>
    <mergeCell ref="DV43:DW43"/>
    <mergeCell ref="DV44:DW44"/>
    <mergeCell ref="DV45:DW45"/>
    <mergeCell ref="DV47:DW47"/>
    <mergeCell ref="DV49:DW49"/>
    <mergeCell ref="DV50:DW50"/>
    <mergeCell ref="DV51:DW51"/>
    <mergeCell ref="DV52:DW52"/>
    <mergeCell ref="DV53:DW53"/>
    <mergeCell ref="DV55:DW55"/>
    <mergeCell ref="DV56:DW56"/>
    <mergeCell ref="D17:D20"/>
    <mergeCell ref="D30:D31"/>
    <mergeCell ref="E17:E20"/>
    <mergeCell ref="E30:E31"/>
    <mergeCell ref="F30:F31"/>
    <mergeCell ref="G30:G31"/>
    <mergeCell ref="H30:H31"/>
    <mergeCell ref="M30:M31"/>
    <mergeCell ref="N30:N31"/>
    <mergeCell ref="O30:O31"/>
    <mergeCell ref="T30:T31"/>
    <mergeCell ref="U30:U31"/>
    <mergeCell ref="V30:V31"/>
    <mergeCell ref="W30:W31"/>
    <mergeCell ref="X30:X31"/>
    <mergeCell ref="Y30:Y31"/>
    <mergeCell ref="Z30:Z31"/>
    <mergeCell ref="Z46:Z47"/>
    <mergeCell ref="AA30:AA31"/>
    <mergeCell ref="AA46:AA47"/>
    <mergeCell ref="AB30:AB31"/>
    <mergeCell ref="AB46:AB47"/>
    <mergeCell ref="AC30:AC31"/>
    <mergeCell ref="AD30:AD31"/>
    <mergeCell ref="AD33:AD34"/>
    <mergeCell ref="AE30:AE31"/>
    <mergeCell ref="AE33:AE34"/>
    <mergeCell ref="AF17:AF20"/>
    <mergeCell ref="AG17:AG19"/>
    <mergeCell ref="AR19:AR20"/>
    <mergeCell ref="AS19:AS20"/>
    <mergeCell ref="AT19:AT20"/>
    <mergeCell ref="AU19:AU20"/>
    <mergeCell ref="AV19:AV20"/>
    <mergeCell ref="AW19:AW20"/>
    <mergeCell ref="AX19:AX20"/>
    <mergeCell ref="AY19:AY20"/>
    <mergeCell ref="AZ19:AZ20"/>
    <mergeCell ref="BA19:BA20"/>
    <mergeCell ref="BV19:BV20"/>
    <mergeCell ref="BW19:BW20"/>
    <mergeCell ref="BX19:BX20"/>
    <mergeCell ref="BY19:BY20"/>
    <mergeCell ref="BZ19:BZ20"/>
    <mergeCell ref="CA19:CA20"/>
    <mergeCell ref="CB19:CB20"/>
    <mergeCell ref="CC19:CC20"/>
    <mergeCell ref="CD19:CD20"/>
    <mergeCell ref="CE19:CE20"/>
    <mergeCell ref="DT17:DT20"/>
    <mergeCell ref="CP18:CT19"/>
    <mergeCell ref="CU18:CY19"/>
    <mergeCell ref="CZ18:DD19"/>
    <mergeCell ref="DE18:DI19"/>
    <mergeCell ref="DJ18:DN19"/>
    <mergeCell ref="DO18:DS19"/>
    <mergeCell ref="DQ1:DT8"/>
  </mergeCells>
  <pageMargins left="0.747916666666667" right="0.747916666666667" top="0.984027777777778" bottom="0.984027777777778" header="0.511805555555556" footer="0.511805555555556"/>
  <pageSetup paperSize="9" scale="32" fitToWidth="4" fitToHeight="7" orientation="landscape"/>
  <headerFooter alignWithMargins="0">
    <oddHeader>&amp;CСтраница &amp;P из &amp;N</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W67"/>
  <sheetViews>
    <sheetView showGridLines="0" topLeftCell="A52" workbookViewId="0">
      <selection activeCell="L6" sqref="L6"/>
    </sheetView>
  </sheetViews>
  <sheetFormatPr defaultColWidth="9.14285714285714" defaultRowHeight="12.75"/>
  <cols>
    <col min="1" max="1" width="4.85714285714286" style="1" customWidth="1"/>
    <col min="2" max="3" width="9.14285714285714" style="1" hidden="1" customWidth="1"/>
    <col min="4" max="4" width="34.8571428571429" style="1" customWidth="1"/>
    <col min="5" max="5" width="10.2857142857143" style="1" customWidth="1"/>
    <col min="6" max="6" width="38.1428571428571" style="1" customWidth="1"/>
    <col min="7" max="7" width="10.2857142857143" style="1" customWidth="1"/>
    <col min="8" max="8" width="11.1428571428571" style="1" customWidth="1"/>
    <col min="9" max="9" width="9.85714285714286" style="1" customWidth="1"/>
    <col min="10" max="11" width="10" style="1" customWidth="1"/>
    <col min="12" max="12" width="8.14285714285714" style="1" customWidth="1"/>
    <col min="13" max="13" width="28.7142857142857" style="1" customWidth="1"/>
    <col min="14" max="15" width="10" style="1" customWidth="1"/>
    <col min="16" max="16" width="12.1428571428571" style="1" customWidth="1"/>
    <col min="17" max="17" width="8.85714285714286" style="1" customWidth="1"/>
    <col min="18" max="18" width="10" style="1" customWidth="1"/>
    <col min="19" max="19" width="5" style="1" customWidth="1"/>
    <col min="20" max="20" width="6.14285714285714" style="1" customWidth="1"/>
    <col min="21" max="22" width="10" style="1" customWidth="1"/>
    <col min="23" max="23" width="6.14285714285714" style="1" customWidth="1"/>
    <col min="24" max="25" width="10" style="1" customWidth="1"/>
    <col min="26" max="26" width="29.4285714285714" style="1" customWidth="1"/>
    <col min="27" max="27" width="8" style="1" customWidth="1"/>
    <col min="28" max="28" width="9" style="1" customWidth="1"/>
    <col min="29" max="29" width="38.7142857142857" style="1" customWidth="1"/>
    <col min="30" max="30" width="10" style="1" customWidth="1"/>
    <col min="31" max="31" width="10.5714285714286" style="1" customWidth="1"/>
    <col min="32" max="32" width="11.1428571428571" style="1" customWidth="1"/>
    <col min="33" max="33" width="9.42857142857143" style="1" customWidth="1"/>
    <col min="34" max="35" width="14" style="1" customWidth="1"/>
    <col min="36" max="43" width="12.8571428571429" style="1" customWidth="1"/>
    <col min="44" max="44" width="14" style="1" customWidth="1"/>
    <col min="45" max="48" width="12.8571428571429" style="1" customWidth="1"/>
    <col min="49" max="49" width="14" style="1" customWidth="1"/>
    <col min="50" max="53" width="12.8571428571429" style="1" customWidth="1"/>
    <col min="54" max="54" width="14" style="1" customWidth="1"/>
    <col min="55" max="58" width="12.8571428571429" style="1" customWidth="1"/>
    <col min="59" max="59" width="14" style="1" customWidth="1"/>
    <col min="60" max="63" width="12.8571428571429" style="1" customWidth="1"/>
    <col min="64" max="65" width="14" style="1" customWidth="1"/>
    <col min="66" max="73" width="12.8571428571429" style="1" customWidth="1"/>
    <col min="74" max="74" width="14" style="1" customWidth="1"/>
    <col min="75" max="78" width="12.8571428571429" style="1" customWidth="1"/>
    <col min="79" max="79" width="14" style="1" customWidth="1"/>
    <col min="80" max="83" width="12.8571428571429" style="1" customWidth="1"/>
    <col min="84" max="84" width="14" style="1" customWidth="1"/>
    <col min="85" max="88" width="12.8571428571429" style="1" customWidth="1"/>
    <col min="89" max="89" width="14" style="1" customWidth="1"/>
    <col min="90" max="93" width="12.8571428571429" style="1" customWidth="1"/>
    <col min="94" max="94" width="14" style="1" customWidth="1"/>
    <col min="95" max="98" width="12.7142857142857" style="1" customWidth="1"/>
    <col min="99" max="99" width="14" style="1" customWidth="1"/>
    <col min="100" max="103" width="12.5714285714286" style="1" customWidth="1"/>
    <col min="104" max="104" width="14" style="1" customWidth="1"/>
    <col min="105" max="108" width="12.5714285714286" style="1" customWidth="1"/>
    <col min="109" max="109" width="14" style="1" customWidth="1"/>
    <col min="110" max="113" width="12.8571428571429" style="1" customWidth="1"/>
    <col min="114" max="114" width="14" style="1" customWidth="1"/>
    <col min="115" max="118" width="12.8571428571429" style="1" customWidth="1"/>
    <col min="119" max="119" width="14" style="1" customWidth="1"/>
    <col min="120" max="123" width="12.8571428571429" style="1" customWidth="1"/>
    <col min="124" max="124" width="14" style="1" customWidth="1"/>
    <col min="125" max="127" width="9.14285714285714" style="1" hidden="1" customWidth="1"/>
    <col min="128" max="249" width="9.14285714285714" style="1" customWidth="1"/>
    <col min="250" max="16384" width="9.14285714285714" style="1"/>
  </cols>
  <sheetData>
    <row r="1" customHeight="1" spans="1:127">
      <c r="A1" s="2"/>
      <c r="B1" s="3"/>
      <c r="C1" s="3"/>
      <c r="D1" s="3"/>
      <c r="E1" s="3"/>
      <c r="F1" s="3"/>
      <c r="G1" s="3"/>
      <c r="H1" s="3"/>
      <c r="I1" s="4"/>
      <c r="J1" s="4"/>
      <c r="K1" s="4"/>
      <c r="L1" s="4"/>
      <c r="M1" s="4"/>
      <c r="N1" s="4"/>
      <c r="O1" s="4"/>
      <c r="P1" s="4"/>
      <c r="Q1" s="4"/>
      <c r="R1" s="4"/>
      <c r="S1" s="4"/>
      <c r="T1" s="4"/>
      <c r="U1" s="4"/>
      <c r="V1" s="4"/>
      <c r="W1" s="4"/>
      <c r="X1" s="4"/>
      <c r="Y1" s="4"/>
      <c r="Z1" s="4"/>
      <c r="AA1" s="4"/>
      <c r="AB1" s="4"/>
      <c r="AC1" s="3"/>
      <c r="AD1" s="3"/>
      <c r="AE1" s="3"/>
      <c r="AF1" s="4"/>
      <c r="AG1" s="4"/>
      <c r="AH1" s="3"/>
      <c r="AI1" s="3"/>
      <c r="AJ1" s="4"/>
      <c r="AK1" s="4"/>
      <c r="AL1" s="4"/>
      <c r="AM1" s="4"/>
      <c r="AN1" s="4"/>
      <c r="AO1" s="4"/>
      <c r="AP1" s="4"/>
      <c r="AQ1" s="4"/>
      <c r="AR1" s="4"/>
      <c r="AS1" s="4"/>
      <c r="AT1" s="4"/>
      <c r="AU1" s="4"/>
      <c r="AV1" s="4"/>
      <c r="AW1" s="59"/>
      <c r="AX1" s="59"/>
      <c r="AY1" s="59"/>
      <c r="AZ1" s="59"/>
      <c r="BA1" s="59"/>
      <c r="BB1" s="59"/>
      <c r="BC1" s="59"/>
      <c r="BD1" s="59"/>
      <c r="BE1" s="59"/>
      <c r="BF1" s="59"/>
      <c r="BG1" s="59"/>
      <c r="BH1" s="59"/>
      <c r="BI1" s="59"/>
      <c r="BJ1" s="59"/>
      <c r="BK1" s="59"/>
      <c r="BL1" s="3"/>
      <c r="BM1" s="3"/>
      <c r="BN1" s="3"/>
      <c r="BO1" s="3"/>
      <c r="BP1" s="3"/>
      <c r="BQ1" s="3"/>
      <c r="BR1" s="3"/>
      <c r="BS1" s="3"/>
      <c r="BT1" s="3"/>
      <c r="BU1" s="3"/>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62" t="s">
        <v>0</v>
      </c>
      <c r="DR1" s="62"/>
      <c r="DS1" s="62"/>
      <c r="DT1" s="62"/>
      <c r="DU1" s="4"/>
      <c r="DV1" s="4"/>
      <c r="DW1" s="4"/>
    </row>
    <row r="2" customHeight="1" spans="1:127">
      <c r="A2" s="2"/>
      <c r="B2" s="3"/>
      <c r="C2" s="3"/>
      <c r="D2" s="3"/>
      <c r="E2" s="3"/>
      <c r="F2" s="3"/>
      <c r="G2" s="3"/>
      <c r="H2" s="3"/>
      <c r="I2" s="4"/>
      <c r="J2" s="4"/>
      <c r="K2" s="4"/>
      <c r="L2" s="4"/>
      <c r="M2" s="4"/>
      <c r="N2" s="4"/>
      <c r="O2" s="4"/>
      <c r="P2" s="4"/>
      <c r="Q2" s="4"/>
      <c r="R2" s="4"/>
      <c r="S2" s="4"/>
      <c r="T2" s="4"/>
      <c r="U2" s="4"/>
      <c r="V2" s="4"/>
      <c r="W2" s="4"/>
      <c r="X2" s="4"/>
      <c r="Y2" s="4"/>
      <c r="Z2" s="4"/>
      <c r="AA2" s="4"/>
      <c r="AB2" s="4"/>
      <c r="AC2" s="3"/>
      <c r="AD2" s="3"/>
      <c r="AE2" s="3"/>
      <c r="AF2" s="4"/>
      <c r="AG2" s="4"/>
      <c r="AH2" s="3"/>
      <c r="AI2" s="3"/>
      <c r="AJ2" s="4"/>
      <c r="AK2" s="4"/>
      <c r="AL2" s="4"/>
      <c r="AM2" s="4"/>
      <c r="AN2" s="4"/>
      <c r="AO2" s="4"/>
      <c r="AP2" s="4"/>
      <c r="AQ2" s="4"/>
      <c r="AR2" s="4"/>
      <c r="AS2" s="4"/>
      <c r="AT2" s="4"/>
      <c r="AU2" s="4"/>
      <c r="AV2" s="4"/>
      <c r="AW2" s="59"/>
      <c r="AX2" s="59"/>
      <c r="AY2" s="59"/>
      <c r="AZ2" s="59"/>
      <c r="BA2" s="59"/>
      <c r="BB2" s="59"/>
      <c r="BC2" s="59"/>
      <c r="BD2" s="59"/>
      <c r="BE2" s="59"/>
      <c r="BF2" s="59"/>
      <c r="BG2" s="59"/>
      <c r="BH2" s="59"/>
      <c r="BI2" s="59"/>
      <c r="BJ2" s="59"/>
      <c r="BK2" s="59"/>
      <c r="BL2" s="3"/>
      <c r="BM2" s="3"/>
      <c r="BN2" s="3"/>
      <c r="BO2" s="3"/>
      <c r="BP2" s="3"/>
      <c r="BQ2" s="3"/>
      <c r="BR2" s="3"/>
      <c r="BS2" s="3"/>
      <c r="BT2" s="3"/>
      <c r="BU2" s="3"/>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62"/>
      <c r="DR2" s="62"/>
      <c r="DS2" s="62"/>
      <c r="DT2" s="62"/>
      <c r="DU2" s="4"/>
      <c r="DV2" s="4"/>
      <c r="DW2" s="4"/>
    </row>
    <row r="3" customHeight="1" spans="1:127">
      <c r="A3" s="2"/>
      <c r="B3" s="3"/>
      <c r="C3" s="3"/>
      <c r="D3" s="3"/>
      <c r="E3" s="3"/>
      <c r="F3" s="3"/>
      <c r="G3" s="3"/>
      <c r="H3" s="3"/>
      <c r="I3" s="4"/>
      <c r="J3" s="4"/>
      <c r="K3" s="4"/>
      <c r="L3" s="4"/>
      <c r="M3" s="4"/>
      <c r="N3" s="4"/>
      <c r="O3" s="4"/>
      <c r="P3" s="4"/>
      <c r="Q3" s="4"/>
      <c r="R3" s="4"/>
      <c r="S3" s="4"/>
      <c r="T3" s="4"/>
      <c r="U3" s="4"/>
      <c r="V3" s="4"/>
      <c r="W3" s="4"/>
      <c r="X3" s="4"/>
      <c r="Y3" s="4"/>
      <c r="Z3" s="4"/>
      <c r="AA3" s="4"/>
      <c r="AB3" s="4"/>
      <c r="AC3" s="3"/>
      <c r="AD3" s="3"/>
      <c r="AE3" s="3"/>
      <c r="AF3" s="4"/>
      <c r="AG3" s="4"/>
      <c r="AH3" s="3"/>
      <c r="AI3" s="3"/>
      <c r="AJ3" s="4"/>
      <c r="AK3" s="4"/>
      <c r="AL3" s="4"/>
      <c r="AM3" s="4"/>
      <c r="AN3" s="4"/>
      <c r="AO3" s="4"/>
      <c r="AP3" s="4"/>
      <c r="AQ3" s="4"/>
      <c r="AR3" s="4"/>
      <c r="AS3" s="4"/>
      <c r="AT3" s="4"/>
      <c r="AU3" s="4"/>
      <c r="AV3" s="4"/>
      <c r="AW3" s="59"/>
      <c r="AX3" s="59"/>
      <c r="AY3" s="59"/>
      <c r="AZ3" s="59"/>
      <c r="BA3" s="59"/>
      <c r="BB3" s="59"/>
      <c r="BC3" s="59"/>
      <c r="BD3" s="59"/>
      <c r="BE3" s="59"/>
      <c r="BF3" s="59"/>
      <c r="BG3" s="59"/>
      <c r="BH3" s="59"/>
      <c r="BI3" s="59"/>
      <c r="BJ3" s="59"/>
      <c r="BK3" s="59"/>
      <c r="BL3" s="3"/>
      <c r="BM3" s="3"/>
      <c r="BN3" s="3"/>
      <c r="BO3" s="3"/>
      <c r="BP3" s="3"/>
      <c r="BQ3" s="3"/>
      <c r="BR3" s="3"/>
      <c r="BS3" s="3"/>
      <c r="BT3" s="3"/>
      <c r="BU3" s="3"/>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62"/>
      <c r="DR3" s="62"/>
      <c r="DS3" s="62"/>
      <c r="DT3" s="62"/>
      <c r="DU3" s="4"/>
      <c r="DV3" s="4"/>
      <c r="DW3" s="4"/>
    </row>
    <row r="4" customHeight="1" spans="1:127">
      <c r="A4" s="2"/>
      <c r="B4" s="3"/>
      <c r="C4" s="3"/>
      <c r="D4" s="3"/>
      <c r="E4" s="3"/>
      <c r="F4" s="3"/>
      <c r="G4" s="3"/>
      <c r="H4" s="3"/>
      <c r="I4" s="4"/>
      <c r="J4" s="4"/>
      <c r="K4" s="4"/>
      <c r="L4" s="4"/>
      <c r="M4" s="4"/>
      <c r="N4" s="4"/>
      <c r="O4" s="4"/>
      <c r="P4" s="4"/>
      <c r="Q4" s="4"/>
      <c r="R4" s="4"/>
      <c r="S4" s="4"/>
      <c r="T4" s="4"/>
      <c r="U4" s="4"/>
      <c r="V4" s="4"/>
      <c r="W4" s="4"/>
      <c r="X4" s="4"/>
      <c r="Y4" s="4"/>
      <c r="Z4" s="4"/>
      <c r="AA4" s="4"/>
      <c r="AB4" s="4"/>
      <c r="AC4" s="3"/>
      <c r="AD4" s="3"/>
      <c r="AE4" s="3"/>
      <c r="AF4" s="4"/>
      <c r="AG4" s="4"/>
      <c r="AH4" s="3"/>
      <c r="AI4" s="3"/>
      <c r="AJ4" s="4"/>
      <c r="AK4" s="4"/>
      <c r="AL4" s="4"/>
      <c r="AM4" s="4"/>
      <c r="AN4" s="4"/>
      <c r="AO4" s="4"/>
      <c r="AP4" s="4"/>
      <c r="AQ4" s="4"/>
      <c r="AR4" s="4"/>
      <c r="AS4" s="4"/>
      <c r="AT4" s="4"/>
      <c r="AU4" s="4"/>
      <c r="AV4" s="4"/>
      <c r="AW4" s="59"/>
      <c r="AX4" s="59"/>
      <c r="AY4" s="59"/>
      <c r="AZ4" s="59"/>
      <c r="BA4" s="59"/>
      <c r="BB4" s="59"/>
      <c r="BC4" s="59"/>
      <c r="BD4" s="59"/>
      <c r="BE4" s="59"/>
      <c r="BF4" s="59"/>
      <c r="BG4" s="59"/>
      <c r="BH4" s="59"/>
      <c r="BI4" s="59"/>
      <c r="BJ4" s="59"/>
      <c r="BK4" s="59"/>
      <c r="BL4" s="3"/>
      <c r="BM4" s="3"/>
      <c r="BN4" s="3"/>
      <c r="BO4" s="3"/>
      <c r="BP4" s="3"/>
      <c r="BQ4" s="3"/>
      <c r="BR4" s="3"/>
      <c r="BS4" s="3"/>
      <c r="BT4" s="3"/>
      <c r="BU4" s="3"/>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62"/>
      <c r="DR4" s="62"/>
      <c r="DS4" s="62"/>
      <c r="DT4" s="62"/>
      <c r="DU4" s="4"/>
      <c r="DV4" s="4"/>
      <c r="DW4" s="4"/>
    </row>
    <row r="5" customHeight="1" spans="1:127">
      <c r="A5" s="2"/>
      <c r="B5" s="3"/>
      <c r="C5" s="3"/>
      <c r="D5" s="3"/>
      <c r="E5" s="3"/>
      <c r="F5" s="3"/>
      <c r="G5" s="3"/>
      <c r="H5" s="3"/>
      <c r="I5" s="4"/>
      <c r="J5" s="4"/>
      <c r="K5" s="4"/>
      <c r="L5" s="4"/>
      <c r="M5" s="4"/>
      <c r="N5" s="4"/>
      <c r="O5" s="4"/>
      <c r="P5" s="4"/>
      <c r="Q5" s="4"/>
      <c r="R5" s="4"/>
      <c r="S5" s="4"/>
      <c r="T5" s="4"/>
      <c r="U5" s="4"/>
      <c r="V5" s="4"/>
      <c r="W5" s="4"/>
      <c r="X5" s="4"/>
      <c r="Y5" s="4"/>
      <c r="Z5" s="4"/>
      <c r="AA5" s="4"/>
      <c r="AB5" s="4"/>
      <c r="AC5" s="3"/>
      <c r="AD5" s="3"/>
      <c r="AE5" s="3"/>
      <c r="AF5" s="4"/>
      <c r="AG5" s="4"/>
      <c r="AH5" s="3"/>
      <c r="AI5" s="3"/>
      <c r="AJ5" s="4"/>
      <c r="AK5" s="4"/>
      <c r="AL5" s="4"/>
      <c r="AM5" s="4"/>
      <c r="AN5" s="4"/>
      <c r="AO5" s="4"/>
      <c r="AP5" s="4"/>
      <c r="AQ5" s="4"/>
      <c r="AR5" s="4"/>
      <c r="AS5" s="4"/>
      <c r="AT5" s="4"/>
      <c r="AU5" s="4"/>
      <c r="AV5" s="4"/>
      <c r="AW5" s="59"/>
      <c r="AX5" s="59"/>
      <c r="AY5" s="59"/>
      <c r="AZ5" s="59"/>
      <c r="BA5" s="59"/>
      <c r="BB5" s="59"/>
      <c r="BC5" s="59"/>
      <c r="BD5" s="59"/>
      <c r="BE5" s="59"/>
      <c r="BF5" s="59"/>
      <c r="BG5" s="59"/>
      <c r="BH5" s="59"/>
      <c r="BI5" s="59"/>
      <c r="BJ5" s="59"/>
      <c r="BK5" s="59"/>
      <c r="BL5" s="3"/>
      <c r="BM5" s="3"/>
      <c r="BN5" s="3"/>
      <c r="BO5" s="3"/>
      <c r="BP5" s="3"/>
      <c r="BQ5" s="3"/>
      <c r="BR5" s="3"/>
      <c r="BS5" s="3"/>
      <c r="BT5" s="3"/>
      <c r="BU5" s="3"/>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62"/>
      <c r="DR5" s="62"/>
      <c r="DS5" s="62"/>
      <c r="DT5" s="62"/>
      <c r="DU5" s="4"/>
      <c r="DV5" s="4"/>
      <c r="DW5" s="4"/>
    </row>
    <row r="6" customHeight="1" spans="1:127">
      <c r="A6" s="2"/>
      <c r="B6" s="3"/>
      <c r="C6" s="3"/>
      <c r="D6" s="3"/>
      <c r="E6" s="3"/>
      <c r="F6" s="3"/>
      <c r="G6" s="3"/>
      <c r="H6" s="3"/>
      <c r="I6" s="4"/>
      <c r="J6" s="4"/>
      <c r="K6" s="4"/>
      <c r="L6" s="4"/>
      <c r="M6" s="4"/>
      <c r="N6" s="4"/>
      <c r="O6" s="4"/>
      <c r="P6" s="4"/>
      <c r="Q6" s="4"/>
      <c r="R6" s="4"/>
      <c r="S6" s="4"/>
      <c r="T6" s="4"/>
      <c r="U6" s="4"/>
      <c r="V6" s="4"/>
      <c r="W6" s="4"/>
      <c r="X6" s="4"/>
      <c r="Y6" s="4"/>
      <c r="Z6" s="4"/>
      <c r="AA6" s="4"/>
      <c r="AB6" s="4"/>
      <c r="AC6" s="3"/>
      <c r="AD6" s="3"/>
      <c r="AE6" s="3"/>
      <c r="AF6" s="4"/>
      <c r="AG6" s="4"/>
      <c r="AH6" s="3"/>
      <c r="AI6" s="3"/>
      <c r="AJ6" s="4"/>
      <c r="AK6" s="4"/>
      <c r="AL6" s="4"/>
      <c r="AM6" s="4"/>
      <c r="AN6" s="4"/>
      <c r="AO6" s="4"/>
      <c r="AP6" s="4"/>
      <c r="AQ6" s="4"/>
      <c r="AR6" s="4"/>
      <c r="AS6" s="4"/>
      <c r="AT6" s="4"/>
      <c r="AU6" s="4"/>
      <c r="AV6" s="4"/>
      <c r="AW6" s="59"/>
      <c r="AX6" s="59"/>
      <c r="AY6" s="59"/>
      <c r="AZ6" s="59"/>
      <c r="BA6" s="59"/>
      <c r="BB6" s="59"/>
      <c r="BC6" s="59"/>
      <c r="BD6" s="59"/>
      <c r="BE6" s="59"/>
      <c r="BF6" s="59"/>
      <c r="BG6" s="59"/>
      <c r="BH6" s="59"/>
      <c r="BI6" s="59"/>
      <c r="BJ6" s="59"/>
      <c r="BK6" s="59"/>
      <c r="BL6" s="3"/>
      <c r="BM6" s="3"/>
      <c r="BN6" s="3"/>
      <c r="BO6" s="3"/>
      <c r="BP6" s="3"/>
      <c r="BQ6" s="3"/>
      <c r="BR6" s="3"/>
      <c r="BS6" s="3"/>
      <c r="BT6" s="3"/>
      <c r="BU6" s="3"/>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62"/>
      <c r="DR6" s="62"/>
      <c r="DS6" s="62"/>
      <c r="DT6" s="62"/>
      <c r="DU6" s="4"/>
      <c r="DV6" s="4"/>
      <c r="DW6" s="4"/>
    </row>
    <row r="7" customHeight="1" spans="1:127">
      <c r="A7" s="2"/>
      <c r="B7" s="3"/>
      <c r="C7" s="3"/>
      <c r="D7" s="3"/>
      <c r="E7" s="3"/>
      <c r="F7" s="3"/>
      <c r="G7" s="3"/>
      <c r="H7" s="3"/>
      <c r="I7" s="4"/>
      <c r="J7" s="4"/>
      <c r="K7" s="4"/>
      <c r="L7" s="4"/>
      <c r="M7" s="4"/>
      <c r="N7" s="4"/>
      <c r="O7" s="4"/>
      <c r="P7" s="4"/>
      <c r="Q7" s="4"/>
      <c r="R7" s="4"/>
      <c r="S7" s="4"/>
      <c r="T7" s="4"/>
      <c r="U7" s="4"/>
      <c r="V7" s="4"/>
      <c r="W7" s="4"/>
      <c r="X7" s="4"/>
      <c r="Y7" s="4"/>
      <c r="Z7" s="4"/>
      <c r="AA7" s="4"/>
      <c r="AB7" s="4"/>
      <c r="AC7" s="3"/>
      <c r="AD7" s="3"/>
      <c r="AE7" s="3"/>
      <c r="AF7" s="4"/>
      <c r="AG7" s="4"/>
      <c r="AH7" s="3"/>
      <c r="AI7" s="3"/>
      <c r="AJ7" s="4"/>
      <c r="AK7" s="4"/>
      <c r="AL7" s="4"/>
      <c r="AM7" s="4"/>
      <c r="AN7" s="4"/>
      <c r="AO7" s="4"/>
      <c r="AP7" s="4"/>
      <c r="AQ7" s="4"/>
      <c r="AR7" s="4"/>
      <c r="AS7" s="4"/>
      <c r="AT7" s="4"/>
      <c r="AU7" s="4"/>
      <c r="AV7" s="4"/>
      <c r="AW7" s="59"/>
      <c r="AX7" s="59"/>
      <c r="AY7" s="59"/>
      <c r="AZ7" s="59"/>
      <c r="BA7" s="59"/>
      <c r="BB7" s="59"/>
      <c r="BC7" s="59"/>
      <c r="BD7" s="59"/>
      <c r="BE7" s="59"/>
      <c r="BF7" s="59"/>
      <c r="BG7" s="59"/>
      <c r="BH7" s="59"/>
      <c r="BI7" s="59"/>
      <c r="BJ7" s="59"/>
      <c r="BK7" s="59"/>
      <c r="BL7" s="3"/>
      <c r="BM7" s="3"/>
      <c r="BN7" s="3"/>
      <c r="BO7" s="3"/>
      <c r="BP7" s="3"/>
      <c r="BQ7" s="3"/>
      <c r="BR7" s="3"/>
      <c r="BS7" s="3"/>
      <c r="BT7" s="3"/>
      <c r="BU7" s="3"/>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62"/>
      <c r="DR7" s="62"/>
      <c r="DS7" s="62"/>
      <c r="DT7" s="62"/>
      <c r="DU7" s="4"/>
      <c r="DV7" s="4"/>
      <c r="DW7" s="4"/>
    </row>
    <row r="8" customHeight="1" spans="1:127">
      <c r="A8" s="4"/>
      <c r="B8" s="5"/>
      <c r="C8" s="5"/>
      <c r="D8" s="5"/>
      <c r="E8" s="5"/>
      <c r="F8" s="5"/>
      <c r="G8" s="5"/>
      <c r="H8" s="5"/>
      <c r="I8" s="4"/>
      <c r="J8" s="4"/>
      <c r="K8" s="4"/>
      <c r="L8" s="4"/>
      <c r="M8" s="4"/>
      <c r="N8" s="4"/>
      <c r="O8" s="4"/>
      <c r="P8" s="4"/>
      <c r="Q8" s="4"/>
      <c r="R8" s="4"/>
      <c r="S8" s="4"/>
      <c r="T8" s="4"/>
      <c r="U8" s="4"/>
      <c r="V8" s="4"/>
      <c r="W8" s="4"/>
      <c r="X8" s="4"/>
      <c r="Y8" s="4"/>
      <c r="Z8" s="4"/>
      <c r="AA8" s="4"/>
      <c r="AB8" s="4"/>
      <c r="AC8" s="5"/>
      <c r="AD8" s="5"/>
      <c r="AE8" s="5"/>
      <c r="AF8" s="4"/>
      <c r="AG8" s="4"/>
      <c r="AH8" s="5"/>
      <c r="AI8" s="5"/>
      <c r="AJ8" s="4"/>
      <c r="AK8" s="4"/>
      <c r="AL8" s="4"/>
      <c r="AM8" s="4"/>
      <c r="AN8" s="4"/>
      <c r="AO8" s="4"/>
      <c r="AP8" s="4"/>
      <c r="AQ8" s="4"/>
      <c r="AR8" s="5"/>
      <c r="AS8" s="5"/>
      <c r="AT8" s="5"/>
      <c r="AU8" s="5"/>
      <c r="AV8" s="5"/>
      <c r="AW8" s="5"/>
      <c r="AX8" s="5"/>
      <c r="AY8" s="5"/>
      <c r="AZ8" s="5"/>
      <c r="BA8" s="5"/>
      <c r="BB8" s="5"/>
      <c r="BC8" s="5"/>
      <c r="BD8" s="5"/>
      <c r="BE8" s="5"/>
      <c r="BF8" s="5"/>
      <c r="BG8" s="5"/>
      <c r="BH8" s="5"/>
      <c r="BI8" s="5"/>
      <c r="BJ8" s="5"/>
      <c r="BK8" s="5"/>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62"/>
      <c r="DR8" s="62"/>
      <c r="DS8" s="62"/>
      <c r="DT8" s="62"/>
      <c r="DU8" s="4"/>
      <c r="DV8" s="4"/>
      <c r="DW8" s="4"/>
    </row>
    <row r="9" ht="15" customHeight="1" spans="1:127">
      <c r="A9" s="4"/>
      <c r="B9" s="4"/>
      <c r="C9" s="6"/>
      <c r="D9" s="6" t="s">
        <v>1</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4"/>
      <c r="DV9" s="4"/>
      <c r="DW9" s="4"/>
    </row>
    <row r="10" ht="15" customHeight="1" spans="1:127">
      <c r="A10" s="4"/>
      <c r="B10" s="4"/>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4"/>
      <c r="AK10" s="4"/>
      <c r="AL10" s="4"/>
      <c r="AM10" s="4"/>
      <c r="AN10" s="4"/>
      <c r="AO10" s="4"/>
      <c r="AP10" s="4"/>
      <c r="AQ10" s="4"/>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4"/>
      <c r="DE10" s="4"/>
      <c r="DF10" s="4"/>
      <c r="DG10" s="4"/>
      <c r="DH10" s="4"/>
      <c r="DI10" s="4"/>
      <c r="DJ10" s="4"/>
      <c r="DK10" s="4"/>
      <c r="DL10" s="4"/>
      <c r="DM10" s="4"/>
      <c r="DN10" s="4"/>
      <c r="DO10" s="4"/>
      <c r="DP10" s="4"/>
      <c r="DQ10" s="4"/>
      <c r="DR10" s="4"/>
      <c r="DS10" s="4"/>
      <c r="DT10" s="4"/>
      <c r="DU10" s="4"/>
      <c r="DV10" s="4"/>
      <c r="DW10" s="4"/>
    </row>
    <row r="11" customHeight="1" spans="1:127">
      <c r="A11" s="4"/>
      <c r="B11" s="6"/>
      <c r="C11" s="6"/>
      <c r="D11" s="6"/>
      <c r="E11" s="6"/>
      <c r="F11" s="6"/>
      <c r="G11" s="6"/>
      <c r="H11" s="6"/>
      <c r="I11" s="4"/>
      <c r="J11" s="4"/>
      <c r="K11" s="4"/>
      <c r="L11" s="4"/>
      <c r="M11" s="4"/>
      <c r="N11" s="4"/>
      <c r="O11" s="4"/>
      <c r="P11" s="4"/>
      <c r="Q11" s="4"/>
      <c r="R11" s="4"/>
      <c r="S11" s="4"/>
      <c r="T11" s="4"/>
      <c r="U11" s="4"/>
      <c r="V11" s="4"/>
      <c r="W11" s="4"/>
      <c r="X11" s="4"/>
      <c r="Y11" s="4"/>
      <c r="Z11" s="4"/>
      <c r="AA11" s="4"/>
      <c r="AB11" s="4"/>
      <c r="AC11" s="6"/>
      <c r="AD11" s="6"/>
      <c r="AE11" s="6"/>
      <c r="AF11" s="4"/>
      <c r="AG11" s="4"/>
      <c r="AH11" s="6"/>
      <c r="AI11" s="6"/>
      <c r="AJ11" s="4"/>
      <c r="AK11" s="4"/>
      <c r="AL11" s="4"/>
      <c r="AM11" s="4"/>
      <c r="AN11" s="4"/>
      <c r="AO11" s="4"/>
      <c r="AP11" s="4"/>
      <c r="AQ11" s="4"/>
      <c r="AR11" s="6"/>
      <c r="AS11" s="6"/>
      <c r="AT11" s="6"/>
      <c r="AU11" s="6"/>
      <c r="AV11" s="6"/>
      <c r="AW11" s="6"/>
      <c r="AX11" s="6"/>
      <c r="AY11" s="6"/>
      <c r="AZ11" s="6"/>
      <c r="BA11" s="6"/>
      <c r="BB11" s="6"/>
      <c r="BC11" s="6"/>
      <c r="BD11" s="6"/>
      <c r="BE11" s="6"/>
      <c r="BF11" s="6"/>
      <c r="BG11" s="6"/>
      <c r="BH11" s="6"/>
      <c r="BI11" s="6"/>
      <c r="BJ11" s="6"/>
      <c r="BK11" s="6"/>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Height="1" spans="1:127">
      <c r="A12" s="4"/>
      <c r="B12" s="4"/>
      <c r="C12" s="7"/>
      <c r="D12" s="8" t="s">
        <v>210</v>
      </c>
      <c r="E12" s="8"/>
      <c r="F12" s="8"/>
      <c r="G12" s="8"/>
      <c r="H12" s="8"/>
      <c r="I12" s="8"/>
      <c r="J12" s="8"/>
      <c r="K12" s="8"/>
      <c r="L12" s="8"/>
      <c r="M12" s="8"/>
      <c r="N12" s="8"/>
      <c r="O12" s="8"/>
      <c r="P12" s="8"/>
      <c r="Q12" s="8"/>
      <c r="R12" s="8"/>
      <c r="S12" s="8"/>
      <c r="T12" s="8"/>
      <c r="U12" s="8"/>
      <c r="V12" s="8"/>
      <c r="W12" s="8"/>
      <c r="X12" s="8"/>
      <c r="Y12" s="8"/>
      <c r="Z12" s="7"/>
      <c r="AA12" s="7"/>
      <c r="AB12" s="7"/>
      <c r="AC12" s="7"/>
      <c r="AD12" s="7"/>
      <c r="AE12" s="7"/>
      <c r="AF12" s="7"/>
      <c r="AG12" s="7"/>
      <c r="AH12" s="7"/>
      <c r="AI12" s="7"/>
      <c r="AJ12" s="4"/>
      <c r="AK12" s="4"/>
      <c r="AL12" s="4"/>
      <c r="AM12" s="4"/>
      <c r="AN12" s="4"/>
      <c r="AO12" s="4"/>
      <c r="AP12" s="4"/>
      <c r="AQ12" s="4"/>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4"/>
      <c r="DE12" s="4"/>
      <c r="DF12" s="4"/>
      <c r="DG12" s="4"/>
      <c r="DH12" s="4"/>
      <c r="DI12" s="4"/>
      <c r="DJ12" s="4"/>
      <c r="DK12" s="4"/>
      <c r="DL12" s="4"/>
      <c r="DM12" s="4"/>
      <c r="DN12" s="4"/>
      <c r="DO12" s="4"/>
      <c r="DP12" s="4"/>
      <c r="DQ12" s="4"/>
      <c r="DR12" s="4"/>
      <c r="DS12" s="4"/>
      <c r="DT12" s="4"/>
      <c r="DU12" s="4"/>
      <c r="DV12" s="4"/>
      <c r="DW12" s="4"/>
    </row>
    <row r="13" customHeight="1" spans="1:127">
      <c r="A13" s="4"/>
      <c r="B13" s="7"/>
      <c r="C13" s="7"/>
      <c r="D13" s="7"/>
      <c r="E13" s="7"/>
      <c r="F13" s="7"/>
      <c r="G13" s="7"/>
      <c r="H13" s="7"/>
      <c r="I13" s="4"/>
      <c r="J13" s="4"/>
      <c r="K13" s="4"/>
      <c r="L13" s="4"/>
      <c r="M13" s="4"/>
      <c r="N13" s="4"/>
      <c r="O13" s="4"/>
      <c r="P13" s="4"/>
      <c r="Q13" s="4"/>
      <c r="R13" s="4"/>
      <c r="S13" s="4"/>
      <c r="T13" s="4"/>
      <c r="U13" s="4"/>
      <c r="V13" s="4"/>
      <c r="W13" s="4"/>
      <c r="X13" s="4"/>
      <c r="Y13" s="4"/>
      <c r="Z13" s="4"/>
      <c r="AA13" s="4"/>
      <c r="AB13" s="4"/>
      <c r="AC13" s="7"/>
      <c r="AD13" s="7"/>
      <c r="AE13" s="7"/>
      <c r="AF13" s="4"/>
      <c r="AG13" s="4"/>
      <c r="AH13" s="7"/>
      <c r="AI13" s="7"/>
      <c r="AJ13" s="4"/>
      <c r="AK13" s="4"/>
      <c r="AL13" s="4"/>
      <c r="AM13" s="4"/>
      <c r="AN13" s="4"/>
      <c r="AO13" s="4"/>
      <c r="AP13" s="4"/>
      <c r="AQ13" s="4"/>
      <c r="AR13" s="7"/>
      <c r="AS13" s="7"/>
      <c r="AT13" s="7"/>
      <c r="AU13" s="7"/>
      <c r="AV13" s="7"/>
      <c r="AW13" s="7"/>
      <c r="AX13" s="7"/>
      <c r="AY13" s="7"/>
      <c r="AZ13" s="7"/>
      <c r="BA13" s="7"/>
      <c r="BB13" s="7"/>
      <c r="BC13" s="7"/>
      <c r="BD13" s="7"/>
      <c r="BE13" s="7"/>
      <c r="BF13" s="7"/>
      <c r="BG13" s="7"/>
      <c r="BH13" s="7"/>
      <c r="BI13" s="7"/>
      <c r="BJ13" s="7"/>
      <c r="BK13" s="7"/>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row>
    <row r="14" customHeight="1" spans="1:127">
      <c r="A14" s="4"/>
      <c r="B14" s="4"/>
      <c r="C14" s="5"/>
      <c r="D14" s="5" t="s">
        <v>3</v>
      </c>
      <c r="E14" s="5"/>
      <c r="F14" s="5" t="s">
        <v>4</v>
      </c>
      <c r="G14" s="5"/>
      <c r="H14" s="5"/>
      <c r="I14" s="4"/>
      <c r="J14" s="4"/>
      <c r="K14" s="4"/>
      <c r="L14" s="4"/>
      <c r="M14" s="4"/>
      <c r="N14" s="4"/>
      <c r="O14" s="4"/>
      <c r="P14" s="4"/>
      <c r="Q14" s="4"/>
      <c r="R14" s="4"/>
      <c r="S14" s="4"/>
      <c r="T14" s="4"/>
      <c r="U14" s="4"/>
      <c r="V14" s="4"/>
      <c r="W14" s="4"/>
      <c r="X14" s="4"/>
      <c r="Y14" s="4"/>
      <c r="Z14" s="4"/>
      <c r="AA14" s="4"/>
      <c r="AB14" s="4"/>
      <c r="AC14" s="5"/>
      <c r="AD14" s="5"/>
      <c r="AE14" s="5"/>
      <c r="AF14" s="4"/>
      <c r="AG14" s="4"/>
      <c r="AH14" s="5"/>
      <c r="AI14" s="5"/>
      <c r="AJ14" s="4"/>
      <c r="AK14" s="4"/>
      <c r="AL14" s="4"/>
      <c r="AM14" s="4"/>
      <c r="AN14" s="4"/>
      <c r="AO14" s="4"/>
      <c r="AP14" s="4"/>
      <c r="AQ14" s="4"/>
      <c r="AR14" s="5"/>
      <c r="AS14" s="5"/>
      <c r="AT14" s="5"/>
      <c r="AU14" s="5"/>
      <c r="AV14" s="5"/>
      <c r="AW14" s="5"/>
      <c r="AX14" s="5"/>
      <c r="AY14" s="5"/>
      <c r="AZ14" s="5"/>
      <c r="BA14" s="5"/>
      <c r="BB14" s="5"/>
      <c r="BC14" s="5"/>
      <c r="BD14" s="5"/>
      <c r="BE14" s="5"/>
      <c r="BF14" s="5"/>
      <c r="BG14" s="5"/>
      <c r="BH14" s="5"/>
      <c r="BI14" s="5"/>
      <c r="BJ14" s="5"/>
      <c r="BK14" s="5"/>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row>
    <row r="15" customHeight="1" spans="1:127">
      <c r="A15" s="4"/>
      <c r="B15" s="4"/>
      <c r="C15" s="5"/>
      <c r="D15" s="5" t="s">
        <v>5</v>
      </c>
      <c r="E15" s="5"/>
      <c r="F15" s="5"/>
      <c r="G15" s="5"/>
      <c r="H15" s="5"/>
      <c r="I15" s="4"/>
      <c r="J15" s="4"/>
      <c r="K15" s="4"/>
      <c r="L15" s="4"/>
      <c r="M15" s="4"/>
      <c r="N15" s="4"/>
      <c r="O15" s="4"/>
      <c r="P15" s="4"/>
      <c r="Q15" s="4"/>
      <c r="R15" s="4"/>
      <c r="S15" s="4"/>
      <c r="T15" s="4"/>
      <c r="U15" s="4"/>
      <c r="V15" s="4"/>
      <c r="W15" s="4"/>
      <c r="X15" s="4"/>
      <c r="Y15" s="4"/>
      <c r="Z15" s="4"/>
      <c r="AA15" s="4"/>
      <c r="AB15" s="4"/>
      <c r="AC15" s="5"/>
      <c r="AD15" s="5"/>
      <c r="AE15" s="5"/>
      <c r="AF15" s="4"/>
      <c r="AG15" s="4"/>
      <c r="AH15" s="5"/>
      <c r="AI15" s="5"/>
      <c r="AJ15" s="4"/>
      <c r="AK15" s="4"/>
      <c r="AL15" s="4"/>
      <c r="AM15" s="4"/>
      <c r="AN15" s="4"/>
      <c r="AO15" s="4"/>
      <c r="AP15" s="4"/>
      <c r="AQ15" s="4"/>
      <c r="AR15" s="5"/>
      <c r="AS15" s="5"/>
      <c r="AT15" s="5"/>
      <c r="AU15" s="5"/>
      <c r="AV15" s="5"/>
      <c r="AW15" s="5"/>
      <c r="AX15" s="5"/>
      <c r="AY15" s="5"/>
      <c r="AZ15" s="5"/>
      <c r="BA15" s="5"/>
      <c r="BB15" s="5"/>
      <c r="BC15" s="5"/>
      <c r="BD15" s="5"/>
      <c r="BE15" s="5"/>
      <c r="BF15" s="5"/>
      <c r="BG15" s="5"/>
      <c r="BH15" s="5"/>
      <c r="BI15" s="5"/>
      <c r="BJ15" s="5"/>
      <c r="BK15" s="5"/>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row>
    <row r="16" customHeight="1" spans="1:12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row>
    <row r="17" ht="34.5" customHeight="1" spans="1:127">
      <c r="A17" s="2"/>
      <c r="B17" s="9" t="s">
        <v>6</v>
      </c>
      <c r="C17" s="9" t="s">
        <v>7</v>
      </c>
      <c r="D17" s="9" t="s">
        <v>8</v>
      </c>
      <c r="E17" s="9" t="s">
        <v>9</v>
      </c>
      <c r="F17" s="9" t="s">
        <v>10</v>
      </c>
      <c r="G17" s="9"/>
      <c r="H17" s="9"/>
      <c r="I17" s="9"/>
      <c r="J17" s="9"/>
      <c r="K17" s="9"/>
      <c r="L17" s="9"/>
      <c r="M17" s="9"/>
      <c r="N17" s="9"/>
      <c r="O17" s="9"/>
      <c r="P17" s="9"/>
      <c r="Q17" s="9"/>
      <c r="R17" s="9"/>
      <c r="S17" s="9"/>
      <c r="T17" s="9"/>
      <c r="U17" s="9"/>
      <c r="V17" s="9"/>
      <c r="W17" s="9"/>
      <c r="X17" s="9"/>
      <c r="Y17" s="9"/>
      <c r="Z17" s="9"/>
      <c r="AA17" s="9"/>
      <c r="AB17" s="9"/>
      <c r="AC17" s="9"/>
      <c r="AD17" s="9"/>
      <c r="AE17" s="9"/>
      <c r="AF17" s="9" t="s">
        <v>11</v>
      </c>
      <c r="AG17" s="9" t="s">
        <v>12</v>
      </c>
      <c r="AH17" s="9" t="s">
        <v>13</v>
      </c>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t="s">
        <v>14</v>
      </c>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t="s">
        <v>15</v>
      </c>
      <c r="CQ17" s="9"/>
      <c r="CR17" s="9"/>
      <c r="CS17" s="9"/>
      <c r="CT17" s="9"/>
      <c r="CU17" s="9"/>
      <c r="CV17" s="9"/>
      <c r="CW17" s="9"/>
      <c r="CX17" s="9"/>
      <c r="CY17" s="9"/>
      <c r="CZ17" s="9"/>
      <c r="DA17" s="9"/>
      <c r="DB17" s="9"/>
      <c r="DC17" s="9"/>
      <c r="DD17" s="9"/>
      <c r="DE17" s="9" t="s">
        <v>16</v>
      </c>
      <c r="DF17" s="9"/>
      <c r="DG17" s="9"/>
      <c r="DH17" s="9"/>
      <c r="DI17" s="9"/>
      <c r="DJ17" s="9"/>
      <c r="DK17" s="9"/>
      <c r="DL17" s="9"/>
      <c r="DM17" s="9"/>
      <c r="DN17" s="9"/>
      <c r="DO17" s="9"/>
      <c r="DP17" s="9"/>
      <c r="DQ17" s="9"/>
      <c r="DR17" s="9"/>
      <c r="DS17" s="9"/>
      <c r="DT17" s="9" t="s">
        <v>17</v>
      </c>
      <c r="DU17" s="63" t="s">
        <v>18</v>
      </c>
      <c r="DV17" s="64"/>
      <c r="DW17" s="7"/>
    </row>
    <row r="18" ht="24.75" customHeight="1" spans="1:127">
      <c r="A18" s="2"/>
      <c r="B18" s="9"/>
      <c r="C18" s="9"/>
      <c r="D18" s="9"/>
      <c r="E18" s="9"/>
      <c r="F18" s="9" t="s">
        <v>19</v>
      </c>
      <c r="G18" s="9"/>
      <c r="H18" s="9"/>
      <c r="I18" s="9"/>
      <c r="J18" s="9"/>
      <c r="K18" s="9"/>
      <c r="L18" s="9"/>
      <c r="M18" s="9"/>
      <c r="N18" s="9"/>
      <c r="O18" s="9"/>
      <c r="P18" s="9"/>
      <c r="Q18" s="9"/>
      <c r="R18" s="9"/>
      <c r="S18" s="9"/>
      <c r="T18" s="9"/>
      <c r="U18" s="9"/>
      <c r="V18" s="9"/>
      <c r="W18" s="9"/>
      <c r="X18" s="9"/>
      <c r="Y18" s="9"/>
      <c r="Z18" s="9" t="s">
        <v>20</v>
      </c>
      <c r="AA18" s="9"/>
      <c r="AB18" s="9"/>
      <c r="AC18" s="9"/>
      <c r="AD18" s="9"/>
      <c r="AE18" s="9"/>
      <c r="AF18" s="9"/>
      <c r="AG18" s="9"/>
      <c r="AH18" s="9" t="s">
        <v>21</v>
      </c>
      <c r="AI18" s="9"/>
      <c r="AJ18" s="9"/>
      <c r="AK18" s="9"/>
      <c r="AL18" s="9"/>
      <c r="AM18" s="9"/>
      <c r="AN18" s="9"/>
      <c r="AO18" s="9"/>
      <c r="AP18" s="9"/>
      <c r="AQ18" s="9"/>
      <c r="AR18" s="9" t="s">
        <v>22</v>
      </c>
      <c r="AS18" s="9"/>
      <c r="AT18" s="9"/>
      <c r="AU18" s="9"/>
      <c r="AV18" s="9"/>
      <c r="AW18" s="9" t="s">
        <v>23</v>
      </c>
      <c r="AX18" s="9"/>
      <c r="AY18" s="9"/>
      <c r="AZ18" s="9"/>
      <c r="BA18" s="9"/>
      <c r="BB18" s="9" t="s">
        <v>24</v>
      </c>
      <c r="BC18" s="9"/>
      <c r="BD18" s="9"/>
      <c r="BE18" s="9"/>
      <c r="BF18" s="9"/>
      <c r="BG18" s="9"/>
      <c r="BH18" s="9"/>
      <c r="BI18" s="9"/>
      <c r="BJ18" s="9"/>
      <c r="BK18" s="9"/>
      <c r="BL18" s="9" t="s">
        <v>21</v>
      </c>
      <c r="BM18" s="9"/>
      <c r="BN18" s="9"/>
      <c r="BO18" s="9"/>
      <c r="BP18" s="9"/>
      <c r="BQ18" s="9"/>
      <c r="BR18" s="9"/>
      <c r="BS18" s="9"/>
      <c r="BT18" s="9"/>
      <c r="BU18" s="9"/>
      <c r="BV18" s="9" t="s">
        <v>22</v>
      </c>
      <c r="BW18" s="9"/>
      <c r="BX18" s="9"/>
      <c r="BY18" s="9"/>
      <c r="BZ18" s="9"/>
      <c r="CA18" s="9" t="s">
        <v>23</v>
      </c>
      <c r="CB18" s="9"/>
      <c r="CC18" s="9"/>
      <c r="CD18" s="9"/>
      <c r="CE18" s="9"/>
      <c r="CF18" s="9" t="s">
        <v>24</v>
      </c>
      <c r="CG18" s="9"/>
      <c r="CH18" s="9"/>
      <c r="CI18" s="9"/>
      <c r="CJ18" s="9"/>
      <c r="CK18" s="9"/>
      <c r="CL18" s="9"/>
      <c r="CM18" s="9"/>
      <c r="CN18" s="9"/>
      <c r="CO18" s="9"/>
      <c r="CP18" s="9" t="s">
        <v>21</v>
      </c>
      <c r="CQ18" s="9"/>
      <c r="CR18" s="9"/>
      <c r="CS18" s="9"/>
      <c r="CT18" s="9"/>
      <c r="CU18" s="87" t="s">
        <v>22</v>
      </c>
      <c r="CV18" s="87"/>
      <c r="CW18" s="87"/>
      <c r="CX18" s="87"/>
      <c r="CY18" s="87"/>
      <c r="CZ18" s="9" t="s">
        <v>23</v>
      </c>
      <c r="DA18" s="9"/>
      <c r="DB18" s="9"/>
      <c r="DC18" s="9"/>
      <c r="DD18" s="9"/>
      <c r="DE18" s="9" t="s">
        <v>21</v>
      </c>
      <c r="DF18" s="9"/>
      <c r="DG18" s="9"/>
      <c r="DH18" s="9"/>
      <c r="DI18" s="9"/>
      <c r="DJ18" s="87" t="s">
        <v>22</v>
      </c>
      <c r="DK18" s="87"/>
      <c r="DL18" s="87"/>
      <c r="DM18" s="87"/>
      <c r="DN18" s="87"/>
      <c r="DO18" s="9" t="s">
        <v>23</v>
      </c>
      <c r="DP18" s="9"/>
      <c r="DQ18" s="9"/>
      <c r="DR18" s="9"/>
      <c r="DS18" s="9"/>
      <c r="DT18" s="9"/>
      <c r="DU18" s="65"/>
      <c r="DV18" s="64"/>
      <c r="DW18" s="7"/>
    </row>
    <row r="19" ht="64.5" customHeight="1" spans="1:127">
      <c r="A19" s="2"/>
      <c r="B19" s="9"/>
      <c r="C19" s="9"/>
      <c r="D19" s="9"/>
      <c r="E19" s="9"/>
      <c r="F19" s="9" t="s">
        <v>25</v>
      </c>
      <c r="G19" s="9"/>
      <c r="H19" s="9"/>
      <c r="I19" s="9" t="s">
        <v>26</v>
      </c>
      <c r="J19" s="9"/>
      <c r="K19" s="9"/>
      <c r="L19" s="9"/>
      <c r="M19" s="9" t="s">
        <v>27</v>
      </c>
      <c r="N19" s="9"/>
      <c r="O19" s="9"/>
      <c r="P19" s="9" t="s">
        <v>28</v>
      </c>
      <c r="Q19" s="9"/>
      <c r="R19" s="9"/>
      <c r="S19" s="9"/>
      <c r="T19" s="9" t="s">
        <v>29</v>
      </c>
      <c r="U19" s="9"/>
      <c r="V19" s="9"/>
      <c r="W19" s="9" t="s">
        <v>30</v>
      </c>
      <c r="X19" s="9"/>
      <c r="Y19" s="9"/>
      <c r="Z19" s="9" t="s">
        <v>31</v>
      </c>
      <c r="AA19" s="9"/>
      <c r="AB19" s="9"/>
      <c r="AC19" s="9" t="s">
        <v>32</v>
      </c>
      <c r="AD19" s="9"/>
      <c r="AE19" s="9"/>
      <c r="AF19" s="9"/>
      <c r="AG19" s="9"/>
      <c r="AH19" s="73" t="s">
        <v>33</v>
      </c>
      <c r="AI19" s="73"/>
      <c r="AJ19" s="9" t="s">
        <v>34</v>
      </c>
      <c r="AK19" s="9"/>
      <c r="AL19" s="9" t="s">
        <v>35</v>
      </c>
      <c r="AM19" s="9"/>
      <c r="AN19" s="9" t="s">
        <v>36</v>
      </c>
      <c r="AO19" s="9"/>
      <c r="AP19" s="73" t="s">
        <v>37</v>
      </c>
      <c r="AQ19" s="73"/>
      <c r="AR19" s="87" t="s">
        <v>33</v>
      </c>
      <c r="AS19" s="87" t="s">
        <v>34</v>
      </c>
      <c r="AT19" s="87" t="s">
        <v>35</v>
      </c>
      <c r="AU19" s="87" t="s">
        <v>36</v>
      </c>
      <c r="AV19" s="87" t="s">
        <v>37</v>
      </c>
      <c r="AW19" s="73" t="s">
        <v>33</v>
      </c>
      <c r="AX19" s="9" t="s">
        <v>34</v>
      </c>
      <c r="AY19" s="9" t="s">
        <v>35</v>
      </c>
      <c r="AZ19" s="9" t="s">
        <v>36</v>
      </c>
      <c r="BA19" s="73" t="s">
        <v>37</v>
      </c>
      <c r="BB19" s="9" t="s">
        <v>38</v>
      </c>
      <c r="BC19" s="9"/>
      <c r="BD19" s="9"/>
      <c r="BE19" s="9"/>
      <c r="BF19" s="9"/>
      <c r="BG19" s="9" t="s">
        <v>39</v>
      </c>
      <c r="BH19" s="9"/>
      <c r="BI19" s="9"/>
      <c r="BJ19" s="9"/>
      <c r="BK19" s="9"/>
      <c r="BL19" s="9" t="s">
        <v>33</v>
      </c>
      <c r="BM19" s="9"/>
      <c r="BN19" s="9" t="s">
        <v>34</v>
      </c>
      <c r="BO19" s="9"/>
      <c r="BP19" s="9" t="s">
        <v>35</v>
      </c>
      <c r="BQ19" s="9"/>
      <c r="BR19" s="9" t="s">
        <v>36</v>
      </c>
      <c r="BS19" s="9"/>
      <c r="BT19" s="9" t="s">
        <v>37</v>
      </c>
      <c r="BU19" s="9"/>
      <c r="BV19" s="87" t="s">
        <v>33</v>
      </c>
      <c r="BW19" s="87" t="s">
        <v>40</v>
      </c>
      <c r="BX19" s="87" t="s">
        <v>35</v>
      </c>
      <c r="BY19" s="87" t="s">
        <v>36</v>
      </c>
      <c r="BZ19" s="87" t="s">
        <v>37</v>
      </c>
      <c r="CA19" s="73" t="s">
        <v>33</v>
      </c>
      <c r="CB19" s="9" t="s">
        <v>40</v>
      </c>
      <c r="CC19" s="9" t="s">
        <v>35</v>
      </c>
      <c r="CD19" s="9" t="s">
        <v>36</v>
      </c>
      <c r="CE19" s="73" t="s">
        <v>37</v>
      </c>
      <c r="CF19" s="9" t="s">
        <v>38</v>
      </c>
      <c r="CG19" s="9"/>
      <c r="CH19" s="9"/>
      <c r="CI19" s="9"/>
      <c r="CJ19" s="9"/>
      <c r="CK19" s="9" t="s">
        <v>39</v>
      </c>
      <c r="CL19" s="9"/>
      <c r="CM19" s="9"/>
      <c r="CN19" s="9"/>
      <c r="CO19" s="9"/>
      <c r="CP19" s="9"/>
      <c r="CQ19" s="9"/>
      <c r="CR19" s="9"/>
      <c r="CS19" s="9"/>
      <c r="CT19" s="9"/>
      <c r="CU19" s="87"/>
      <c r="CV19" s="87"/>
      <c r="CW19" s="87"/>
      <c r="CX19" s="87"/>
      <c r="CY19" s="87"/>
      <c r="CZ19" s="9"/>
      <c r="DA19" s="9"/>
      <c r="DB19" s="9"/>
      <c r="DC19" s="9"/>
      <c r="DD19" s="9"/>
      <c r="DE19" s="9"/>
      <c r="DF19" s="9"/>
      <c r="DG19" s="9"/>
      <c r="DH19" s="9"/>
      <c r="DI19" s="9"/>
      <c r="DJ19" s="87"/>
      <c r="DK19" s="87"/>
      <c r="DL19" s="87"/>
      <c r="DM19" s="87"/>
      <c r="DN19" s="87"/>
      <c r="DO19" s="9"/>
      <c r="DP19" s="9"/>
      <c r="DQ19" s="9"/>
      <c r="DR19" s="9"/>
      <c r="DS19" s="9"/>
      <c r="DT19" s="9"/>
      <c r="DU19" s="65"/>
      <c r="DV19" s="64"/>
      <c r="DW19" s="7"/>
    </row>
    <row r="20" ht="79.5" customHeight="1" spans="1:127">
      <c r="A20" s="2"/>
      <c r="B20" s="9"/>
      <c r="C20" s="9"/>
      <c r="D20" s="9"/>
      <c r="E20" s="9"/>
      <c r="F20" s="9" t="s">
        <v>41</v>
      </c>
      <c r="G20" s="9" t="s">
        <v>42</v>
      </c>
      <c r="H20" s="9" t="s">
        <v>43</v>
      </c>
      <c r="I20" s="9" t="s">
        <v>41</v>
      </c>
      <c r="J20" s="9" t="s">
        <v>42</v>
      </c>
      <c r="K20" s="9" t="s">
        <v>43</v>
      </c>
      <c r="L20" s="9" t="s">
        <v>44</v>
      </c>
      <c r="M20" s="9" t="s">
        <v>41</v>
      </c>
      <c r="N20" s="9" t="s">
        <v>42</v>
      </c>
      <c r="O20" s="9" t="s">
        <v>43</v>
      </c>
      <c r="P20" s="9" t="s">
        <v>41</v>
      </c>
      <c r="Q20" s="9" t="s">
        <v>42</v>
      </c>
      <c r="R20" s="9" t="s">
        <v>43</v>
      </c>
      <c r="S20" s="9" t="s">
        <v>44</v>
      </c>
      <c r="T20" s="9" t="s">
        <v>41</v>
      </c>
      <c r="U20" s="9" t="s">
        <v>42</v>
      </c>
      <c r="V20" s="9" t="s">
        <v>43</v>
      </c>
      <c r="W20" s="9" t="s">
        <v>41</v>
      </c>
      <c r="X20" s="9" t="s">
        <v>42</v>
      </c>
      <c r="Y20" s="9" t="s">
        <v>43</v>
      </c>
      <c r="Z20" s="9" t="s">
        <v>41</v>
      </c>
      <c r="AA20" s="9" t="s">
        <v>42</v>
      </c>
      <c r="AB20" s="9" t="s">
        <v>43</v>
      </c>
      <c r="AC20" s="9" t="s">
        <v>41</v>
      </c>
      <c r="AD20" s="9" t="s">
        <v>42</v>
      </c>
      <c r="AE20" s="9" t="s">
        <v>43</v>
      </c>
      <c r="AF20" s="9"/>
      <c r="AG20" s="9" t="s">
        <v>45</v>
      </c>
      <c r="AH20" s="73" t="s">
        <v>46</v>
      </c>
      <c r="AI20" s="73" t="s">
        <v>47</v>
      </c>
      <c r="AJ20" s="9" t="s">
        <v>46</v>
      </c>
      <c r="AK20" s="9" t="s">
        <v>47</v>
      </c>
      <c r="AL20" s="9" t="s">
        <v>46</v>
      </c>
      <c r="AM20" s="9" t="s">
        <v>47</v>
      </c>
      <c r="AN20" s="9" t="s">
        <v>46</v>
      </c>
      <c r="AO20" s="9" t="s">
        <v>47</v>
      </c>
      <c r="AP20" s="73" t="s">
        <v>46</v>
      </c>
      <c r="AQ20" s="73" t="s">
        <v>47</v>
      </c>
      <c r="AR20" s="87"/>
      <c r="AS20" s="87"/>
      <c r="AT20" s="87"/>
      <c r="AU20" s="87"/>
      <c r="AV20" s="87"/>
      <c r="AW20" s="73"/>
      <c r="AX20" s="9"/>
      <c r="AY20" s="9"/>
      <c r="AZ20" s="9"/>
      <c r="BA20" s="73"/>
      <c r="BB20" s="96" t="s">
        <v>33</v>
      </c>
      <c r="BC20" s="9" t="s">
        <v>34</v>
      </c>
      <c r="BD20" s="9" t="s">
        <v>48</v>
      </c>
      <c r="BE20" s="9" t="s">
        <v>36</v>
      </c>
      <c r="BF20" s="73" t="s">
        <v>37</v>
      </c>
      <c r="BG20" s="96" t="s">
        <v>33</v>
      </c>
      <c r="BH20" s="9" t="s">
        <v>34</v>
      </c>
      <c r="BI20" s="9" t="s">
        <v>48</v>
      </c>
      <c r="BJ20" s="9" t="s">
        <v>36</v>
      </c>
      <c r="BK20" s="73" t="s">
        <v>37</v>
      </c>
      <c r="BL20" s="73" t="s">
        <v>46</v>
      </c>
      <c r="BM20" s="73" t="s">
        <v>47</v>
      </c>
      <c r="BN20" s="9" t="s">
        <v>46</v>
      </c>
      <c r="BO20" s="9" t="s">
        <v>47</v>
      </c>
      <c r="BP20" s="9" t="s">
        <v>46</v>
      </c>
      <c r="BQ20" s="9" t="s">
        <v>47</v>
      </c>
      <c r="BR20" s="9" t="s">
        <v>46</v>
      </c>
      <c r="BS20" s="9" t="s">
        <v>47</v>
      </c>
      <c r="BT20" s="73" t="s">
        <v>46</v>
      </c>
      <c r="BU20" s="73" t="s">
        <v>47</v>
      </c>
      <c r="BV20" s="87"/>
      <c r="BW20" s="87"/>
      <c r="BX20" s="87"/>
      <c r="BY20" s="87"/>
      <c r="BZ20" s="87"/>
      <c r="CA20" s="73"/>
      <c r="CB20" s="9"/>
      <c r="CC20" s="9"/>
      <c r="CD20" s="9"/>
      <c r="CE20" s="73"/>
      <c r="CF20" s="73" t="s">
        <v>33</v>
      </c>
      <c r="CG20" s="9" t="s">
        <v>34</v>
      </c>
      <c r="CH20" s="9" t="s">
        <v>35</v>
      </c>
      <c r="CI20" s="9" t="s">
        <v>36</v>
      </c>
      <c r="CJ20" s="73" t="s">
        <v>37</v>
      </c>
      <c r="CK20" s="73" t="s">
        <v>33</v>
      </c>
      <c r="CL20" s="9" t="s">
        <v>34</v>
      </c>
      <c r="CM20" s="9" t="s">
        <v>35</v>
      </c>
      <c r="CN20" s="9" t="s">
        <v>36</v>
      </c>
      <c r="CO20" s="73" t="s">
        <v>37</v>
      </c>
      <c r="CP20" s="73" t="s">
        <v>33</v>
      </c>
      <c r="CQ20" s="9" t="s">
        <v>34</v>
      </c>
      <c r="CR20" s="9" t="s">
        <v>35</v>
      </c>
      <c r="CS20" s="9" t="s">
        <v>36</v>
      </c>
      <c r="CT20" s="73" t="s">
        <v>37</v>
      </c>
      <c r="CU20" s="87" t="s">
        <v>33</v>
      </c>
      <c r="CV20" s="87" t="s">
        <v>34</v>
      </c>
      <c r="CW20" s="87" t="s">
        <v>35</v>
      </c>
      <c r="CX20" s="87" t="s">
        <v>36</v>
      </c>
      <c r="CY20" s="87" t="s">
        <v>37</v>
      </c>
      <c r="CZ20" s="73" t="s">
        <v>33</v>
      </c>
      <c r="DA20" s="9" t="s">
        <v>34</v>
      </c>
      <c r="DB20" s="9" t="s">
        <v>35</v>
      </c>
      <c r="DC20" s="9" t="s">
        <v>36</v>
      </c>
      <c r="DD20" s="73" t="s">
        <v>37</v>
      </c>
      <c r="DE20" s="73" t="s">
        <v>33</v>
      </c>
      <c r="DF20" s="9" t="s">
        <v>34</v>
      </c>
      <c r="DG20" s="9" t="s">
        <v>35</v>
      </c>
      <c r="DH20" s="9" t="s">
        <v>36</v>
      </c>
      <c r="DI20" s="73" t="s">
        <v>37</v>
      </c>
      <c r="DJ20" s="87" t="s">
        <v>33</v>
      </c>
      <c r="DK20" s="87" t="s">
        <v>34</v>
      </c>
      <c r="DL20" s="87" t="s">
        <v>35</v>
      </c>
      <c r="DM20" s="87" t="s">
        <v>36</v>
      </c>
      <c r="DN20" s="87" t="s">
        <v>37</v>
      </c>
      <c r="DO20" s="73" t="s">
        <v>33</v>
      </c>
      <c r="DP20" s="9" t="s">
        <v>34</v>
      </c>
      <c r="DQ20" s="9" t="s">
        <v>35</v>
      </c>
      <c r="DR20" s="9" t="s">
        <v>36</v>
      </c>
      <c r="DS20" s="73" t="s">
        <v>37</v>
      </c>
      <c r="DT20" s="9"/>
      <c r="DU20" s="66"/>
      <c r="DV20" s="64"/>
      <c r="DW20" s="7"/>
    </row>
    <row r="21" customHeight="1" spans="1:127">
      <c r="A21" s="2"/>
      <c r="B21" s="9"/>
      <c r="C21" s="9"/>
      <c r="D21" s="10">
        <v>1</v>
      </c>
      <c r="E21" s="10">
        <v>2</v>
      </c>
      <c r="F21" s="10">
        <v>3</v>
      </c>
      <c r="G21" s="10">
        <v>4</v>
      </c>
      <c r="H21" s="10">
        <v>5</v>
      </c>
      <c r="I21" s="10">
        <v>6</v>
      </c>
      <c r="J21" s="10">
        <v>7</v>
      </c>
      <c r="K21" s="10">
        <v>8</v>
      </c>
      <c r="L21" s="10">
        <v>9</v>
      </c>
      <c r="M21" s="10">
        <v>10</v>
      </c>
      <c r="N21" s="10">
        <v>11</v>
      </c>
      <c r="O21" s="10">
        <v>12</v>
      </c>
      <c r="P21" s="10">
        <v>13</v>
      </c>
      <c r="Q21" s="10">
        <v>14</v>
      </c>
      <c r="R21" s="10">
        <v>15</v>
      </c>
      <c r="S21" s="10">
        <v>16</v>
      </c>
      <c r="T21" s="10">
        <v>17</v>
      </c>
      <c r="U21" s="10">
        <v>18</v>
      </c>
      <c r="V21" s="10">
        <v>19</v>
      </c>
      <c r="W21" s="10">
        <v>20</v>
      </c>
      <c r="X21" s="10">
        <v>21</v>
      </c>
      <c r="Y21" s="10">
        <v>22</v>
      </c>
      <c r="Z21" s="10">
        <v>23</v>
      </c>
      <c r="AA21" s="10">
        <v>24</v>
      </c>
      <c r="AB21" s="10">
        <v>25</v>
      </c>
      <c r="AC21" s="10">
        <v>26</v>
      </c>
      <c r="AD21" s="10">
        <v>27</v>
      </c>
      <c r="AE21" s="10">
        <v>28</v>
      </c>
      <c r="AF21" s="10">
        <v>29</v>
      </c>
      <c r="AG21" s="10">
        <v>30</v>
      </c>
      <c r="AH21" s="10">
        <v>31</v>
      </c>
      <c r="AI21" s="10">
        <v>32</v>
      </c>
      <c r="AJ21" s="10">
        <v>33</v>
      </c>
      <c r="AK21" s="10">
        <v>34</v>
      </c>
      <c r="AL21" s="10">
        <v>35</v>
      </c>
      <c r="AM21" s="10">
        <v>36</v>
      </c>
      <c r="AN21" s="10">
        <v>37</v>
      </c>
      <c r="AO21" s="10">
        <v>38</v>
      </c>
      <c r="AP21" s="10">
        <v>39</v>
      </c>
      <c r="AQ21" s="10">
        <v>40</v>
      </c>
      <c r="AR21" s="88">
        <v>41</v>
      </c>
      <c r="AS21" s="88">
        <v>42</v>
      </c>
      <c r="AT21" s="88">
        <v>43</v>
      </c>
      <c r="AU21" s="88">
        <v>44</v>
      </c>
      <c r="AV21" s="88">
        <v>45</v>
      </c>
      <c r="AW21" s="10">
        <v>46</v>
      </c>
      <c r="AX21" s="10">
        <v>47</v>
      </c>
      <c r="AY21" s="10">
        <v>48</v>
      </c>
      <c r="AZ21" s="10">
        <v>49</v>
      </c>
      <c r="BA21" s="10">
        <v>50</v>
      </c>
      <c r="BB21" s="10">
        <v>51</v>
      </c>
      <c r="BC21" s="10">
        <v>52</v>
      </c>
      <c r="BD21" s="10">
        <v>53</v>
      </c>
      <c r="BE21" s="10">
        <v>54</v>
      </c>
      <c r="BF21" s="10">
        <v>55</v>
      </c>
      <c r="BG21" s="10">
        <v>56</v>
      </c>
      <c r="BH21" s="10">
        <v>57</v>
      </c>
      <c r="BI21" s="10">
        <v>58</v>
      </c>
      <c r="BJ21" s="10">
        <v>59</v>
      </c>
      <c r="BK21" s="10">
        <v>60</v>
      </c>
      <c r="BL21" s="10">
        <v>61</v>
      </c>
      <c r="BM21" s="10">
        <v>62</v>
      </c>
      <c r="BN21" s="10">
        <v>63</v>
      </c>
      <c r="BO21" s="10">
        <v>64</v>
      </c>
      <c r="BP21" s="10">
        <v>65</v>
      </c>
      <c r="BQ21" s="10">
        <v>66</v>
      </c>
      <c r="BR21" s="10">
        <v>67</v>
      </c>
      <c r="BS21" s="10">
        <v>68</v>
      </c>
      <c r="BT21" s="10">
        <v>69</v>
      </c>
      <c r="BU21" s="10">
        <v>70</v>
      </c>
      <c r="BV21" s="88">
        <v>71</v>
      </c>
      <c r="BW21" s="88">
        <v>72</v>
      </c>
      <c r="BX21" s="88">
        <v>73</v>
      </c>
      <c r="BY21" s="88">
        <v>74</v>
      </c>
      <c r="BZ21" s="88">
        <v>75</v>
      </c>
      <c r="CA21" s="10">
        <v>76</v>
      </c>
      <c r="CB21" s="10">
        <v>77</v>
      </c>
      <c r="CC21" s="10">
        <v>78</v>
      </c>
      <c r="CD21" s="10">
        <v>79</v>
      </c>
      <c r="CE21" s="10">
        <v>80</v>
      </c>
      <c r="CF21" s="10">
        <v>81</v>
      </c>
      <c r="CG21" s="10">
        <v>82</v>
      </c>
      <c r="CH21" s="10">
        <v>83</v>
      </c>
      <c r="CI21" s="10">
        <v>84</v>
      </c>
      <c r="CJ21" s="10">
        <v>85</v>
      </c>
      <c r="CK21" s="10">
        <v>86</v>
      </c>
      <c r="CL21" s="10">
        <v>87</v>
      </c>
      <c r="CM21" s="10">
        <v>88</v>
      </c>
      <c r="CN21" s="10">
        <v>89</v>
      </c>
      <c r="CO21" s="10">
        <v>90</v>
      </c>
      <c r="CP21" s="10">
        <v>91</v>
      </c>
      <c r="CQ21" s="10">
        <v>92</v>
      </c>
      <c r="CR21" s="10">
        <v>93</v>
      </c>
      <c r="CS21" s="10">
        <v>94</v>
      </c>
      <c r="CT21" s="10">
        <v>95</v>
      </c>
      <c r="CU21" s="88">
        <v>96</v>
      </c>
      <c r="CV21" s="88">
        <v>97</v>
      </c>
      <c r="CW21" s="88">
        <v>98</v>
      </c>
      <c r="CX21" s="88">
        <v>99</v>
      </c>
      <c r="CY21" s="88">
        <v>100</v>
      </c>
      <c r="CZ21" s="10">
        <v>101</v>
      </c>
      <c r="DA21" s="10">
        <v>102</v>
      </c>
      <c r="DB21" s="10">
        <v>103</v>
      </c>
      <c r="DC21" s="10">
        <v>104</v>
      </c>
      <c r="DD21" s="10">
        <v>105</v>
      </c>
      <c r="DE21" s="10">
        <v>106</v>
      </c>
      <c r="DF21" s="10">
        <v>107</v>
      </c>
      <c r="DG21" s="10">
        <v>108</v>
      </c>
      <c r="DH21" s="10">
        <v>109</v>
      </c>
      <c r="DI21" s="10">
        <v>110</v>
      </c>
      <c r="DJ21" s="88">
        <v>111</v>
      </c>
      <c r="DK21" s="88">
        <v>112</v>
      </c>
      <c r="DL21" s="88">
        <v>113</v>
      </c>
      <c r="DM21" s="88">
        <v>114</v>
      </c>
      <c r="DN21" s="88">
        <v>115</v>
      </c>
      <c r="DO21" s="10">
        <v>116</v>
      </c>
      <c r="DP21" s="10">
        <v>117</v>
      </c>
      <c r="DQ21" s="10">
        <v>118</v>
      </c>
      <c r="DR21" s="10">
        <v>119</v>
      </c>
      <c r="DS21" s="10">
        <v>120</v>
      </c>
      <c r="DT21" s="10">
        <v>121</v>
      </c>
      <c r="DU21" s="67">
        <v>20</v>
      </c>
      <c r="DV21" s="10"/>
      <c r="DW21" s="7"/>
    </row>
    <row r="22" ht="63.75" spans="1:127">
      <c r="A22" s="11"/>
      <c r="B22" s="12">
        <v>700000000</v>
      </c>
      <c r="C22" s="13">
        <v>5</v>
      </c>
      <c r="D22" s="14" t="s">
        <v>49</v>
      </c>
      <c r="E22" s="15" t="s">
        <v>50</v>
      </c>
      <c r="F22" s="16" t="s">
        <v>51</v>
      </c>
      <c r="G22" s="16" t="s">
        <v>51</v>
      </c>
      <c r="H22" s="16" t="s">
        <v>51</v>
      </c>
      <c r="I22" s="16" t="s">
        <v>51</v>
      </c>
      <c r="J22" s="16" t="s">
        <v>51</v>
      </c>
      <c r="K22" s="16" t="s">
        <v>51</v>
      </c>
      <c r="L22" s="39" t="s">
        <v>51</v>
      </c>
      <c r="M22" s="16" t="s">
        <v>51</v>
      </c>
      <c r="N22" s="16" t="s">
        <v>51</v>
      </c>
      <c r="O22" s="16" t="s">
        <v>51</v>
      </c>
      <c r="P22" s="16" t="s">
        <v>51</v>
      </c>
      <c r="Q22" s="16" t="s">
        <v>51</v>
      </c>
      <c r="R22" s="16" t="s">
        <v>51</v>
      </c>
      <c r="S22" s="39" t="s">
        <v>51</v>
      </c>
      <c r="T22" s="16" t="s">
        <v>51</v>
      </c>
      <c r="U22" s="16" t="s">
        <v>51</v>
      </c>
      <c r="V22" s="16" t="s">
        <v>51</v>
      </c>
      <c r="W22" s="16" t="s">
        <v>51</v>
      </c>
      <c r="X22" s="16" t="s">
        <v>51</v>
      </c>
      <c r="Y22" s="16" t="s">
        <v>51</v>
      </c>
      <c r="Z22" s="16" t="s">
        <v>51</v>
      </c>
      <c r="AA22" s="16" t="s">
        <v>51</v>
      </c>
      <c r="AB22" s="16" t="s">
        <v>51</v>
      </c>
      <c r="AC22" s="16" t="s">
        <v>51</v>
      </c>
      <c r="AD22" s="16" t="s">
        <v>51</v>
      </c>
      <c r="AE22" s="16" t="s">
        <v>51</v>
      </c>
      <c r="AF22" s="16" t="s">
        <v>51</v>
      </c>
      <c r="AG22" s="15" t="s">
        <v>51</v>
      </c>
      <c r="AH22" s="74">
        <f>AH23+AH35+AH38+AH44+AH50+AH51+AH56</f>
        <v>6685523.71</v>
      </c>
      <c r="AI22" s="74">
        <f t="shared" ref="AI22:CT22" si="0">AI23+AI35+AI38+AI44+AI50+AI51+AI56</f>
        <v>6600999.37</v>
      </c>
      <c r="AJ22" s="74">
        <f t="shared" si="0"/>
        <v>87817.13</v>
      </c>
      <c r="AK22" s="74">
        <f t="shared" si="0"/>
        <v>87817.13</v>
      </c>
      <c r="AL22" s="74">
        <f t="shared" si="0"/>
        <v>449495.75</v>
      </c>
      <c r="AM22" s="74">
        <f t="shared" si="0"/>
        <v>449495.75</v>
      </c>
      <c r="AN22" s="74">
        <f t="shared" si="0"/>
        <v>7631</v>
      </c>
      <c r="AO22" s="74">
        <f t="shared" si="0"/>
        <v>7631</v>
      </c>
      <c r="AP22" s="74">
        <f t="shared" si="0"/>
        <v>6140579.83</v>
      </c>
      <c r="AQ22" s="74">
        <f t="shared" si="0"/>
        <v>6056055.49</v>
      </c>
      <c r="AR22" s="89">
        <f t="shared" si="0"/>
        <v>6890097.49</v>
      </c>
      <c r="AS22" s="89">
        <f t="shared" si="0"/>
        <v>92743</v>
      </c>
      <c r="AT22" s="89">
        <f t="shared" si="0"/>
        <v>1730710.2</v>
      </c>
      <c r="AU22" s="89">
        <f t="shared" si="0"/>
        <v>7461</v>
      </c>
      <c r="AV22" s="89">
        <f t="shared" si="0"/>
        <v>5059183.29</v>
      </c>
      <c r="AW22" s="74">
        <f t="shared" si="0"/>
        <v>2281945</v>
      </c>
      <c r="AX22" s="74">
        <f t="shared" si="0"/>
        <v>92745</v>
      </c>
      <c r="AY22" s="74">
        <f t="shared" si="0"/>
        <v>0</v>
      </c>
      <c r="AZ22" s="74">
        <f t="shared" si="0"/>
        <v>0</v>
      </c>
      <c r="BA22" s="74">
        <f t="shared" si="0"/>
        <v>2189200</v>
      </c>
      <c r="BB22" s="74">
        <f t="shared" si="0"/>
        <v>2319116</v>
      </c>
      <c r="BC22" s="74">
        <f t="shared" si="0"/>
        <v>94616</v>
      </c>
      <c r="BD22" s="74">
        <f t="shared" si="0"/>
        <v>0</v>
      </c>
      <c r="BE22" s="74">
        <f t="shared" si="0"/>
        <v>0</v>
      </c>
      <c r="BF22" s="74">
        <f t="shared" si="0"/>
        <v>2224500</v>
      </c>
      <c r="BG22" s="74">
        <f t="shared" si="0"/>
        <v>2319116</v>
      </c>
      <c r="BH22" s="74">
        <f t="shared" si="0"/>
        <v>94616</v>
      </c>
      <c r="BI22" s="74">
        <f t="shared" si="0"/>
        <v>0</v>
      </c>
      <c r="BJ22" s="74">
        <f t="shared" si="0"/>
        <v>0</v>
      </c>
      <c r="BK22" s="74">
        <f t="shared" si="0"/>
        <v>2224500</v>
      </c>
      <c r="BL22" s="74">
        <f t="shared" si="0"/>
        <v>6622933.71</v>
      </c>
      <c r="BM22" s="74">
        <f t="shared" si="0"/>
        <v>6538409.37</v>
      </c>
      <c r="BN22" s="74">
        <f t="shared" si="0"/>
        <v>87817.13</v>
      </c>
      <c r="BO22" s="74">
        <f t="shared" si="0"/>
        <v>87817.13</v>
      </c>
      <c r="BP22" s="74">
        <f t="shared" si="0"/>
        <v>399495.75</v>
      </c>
      <c r="BQ22" s="74">
        <f t="shared" si="0"/>
        <v>399495.72</v>
      </c>
      <c r="BR22" s="74">
        <f t="shared" si="0"/>
        <v>7631</v>
      </c>
      <c r="BS22" s="74">
        <f t="shared" si="0"/>
        <v>7631</v>
      </c>
      <c r="BT22" s="74">
        <f t="shared" si="0"/>
        <v>6127989.83</v>
      </c>
      <c r="BU22" s="74">
        <f t="shared" si="0"/>
        <v>6043465.49</v>
      </c>
      <c r="BV22" s="89">
        <f t="shared" si="0"/>
        <v>6839097.49</v>
      </c>
      <c r="BW22" s="89">
        <f t="shared" si="0"/>
        <v>92743</v>
      </c>
      <c r="BX22" s="89">
        <f t="shared" si="0"/>
        <v>1679710.15</v>
      </c>
      <c r="BY22" s="89">
        <f t="shared" si="0"/>
        <v>7461</v>
      </c>
      <c r="BZ22" s="89">
        <f t="shared" si="0"/>
        <v>5059183.29</v>
      </c>
      <c r="CA22" s="74">
        <f t="shared" si="0"/>
        <v>2281945</v>
      </c>
      <c r="CB22" s="74">
        <f t="shared" si="0"/>
        <v>92745</v>
      </c>
      <c r="CC22" s="74">
        <f t="shared" si="0"/>
        <v>0</v>
      </c>
      <c r="CD22" s="74">
        <f t="shared" si="0"/>
        <v>0</v>
      </c>
      <c r="CE22" s="74">
        <f t="shared" si="0"/>
        <v>2189200</v>
      </c>
      <c r="CF22" s="74">
        <f t="shared" si="0"/>
        <v>2319116</v>
      </c>
      <c r="CG22" s="74">
        <f t="shared" si="0"/>
        <v>94616</v>
      </c>
      <c r="CH22" s="74">
        <f t="shared" si="0"/>
        <v>0</v>
      </c>
      <c r="CI22" s="74">
        <f t="shared" si="0"/>
        <v>0</v>
      </c>
      <c r="CJ22" s="74">
        <f t="shared" si="0"/>
        <v>2224500</v>
      </c>
      <c r="CK22" s="74">
        <f t="shared" si="0"/>
        <v>2319116</v>
      </c>
      <c r="CL22" s="74">
        <f t="shared" si="0"/>
        <v>94616</v>
      </c>
      <c r="CM22" s="74">
        <f t="shared" si="0"/>
        <v>0</v>
      </c>
      <c r="CN22" s="74">
        <f t="shared" si="0"/>
        <v>0</v>
      </c>
      <c r="CO22" s="74">
        <f t="shared" si="0"/>
        <v>2224500</v>
      </c>
      <c r="CP22" s="74">
        <f t="shared" si="0"/>
        <v>6685523.71</v>
      </c>
      <c r="CQ22" s="74">
        <f t="shared" si="0"/>
        <v>87817.13</v>
      </c>
      <c r="CR22" s="74">
        <f t="shared" si="0"/>
        <v>449495.75</v>
      </c>
      <c r="CS22" s="74">
        <f t="shared" si="0"/>
        <v>7631</v>
      </c>
      <c r="CT22" s="74">
        <f t="shared" si="0"/>
        <v>6140579.83</v>
      </c>
      <c r="CU22" s="89">
        <f t="shared" ref="CU22:DS22" si="1">CU23+CU35+CU38+CU44+CU50+CU51+CU56</f>
        <v>6890097.49</v>
      </c>
      <c r="CV22" s="89">
        <f t="shared" si="1"/>
        <v>92743</v>
      </c>
      <c r="CW22" s="89">
        <f t="shared" si="1"/>
        <v>1730710.2</v>
      </c>
      <c r="CX22" s="89">
        <f t="shared" si="1"/>
        <v>7461</v>
      </c>
      <c r="CY22" s="89">
        <f t="shared" si="1"/>
        <v>5059183.29</v>
      </c>
      <c r="CZ22" s="74">
        <f t="shared" si="1"/>
        <v>2281945</v>
      </c>
      <c r="DA22" s="74">
        <f t="shared" si="1"/>
        <v>92745</v>
      </c>
      <c r="DB22" s="74">
        <f t="shared" si="1"/>
        <v>0</v>
      </c>
      <c r="DC22" s="74">
        <f t="shared" si="1"/>
        <v>0</v>
      </c>
      <c r="DD22" s="74">
        <f t="shared" si="1"/>
        <v>2189200</v>
      </c>
      <c r="DE22" s="74">
        <f t="shared" si="1"/>
        <v>6622933.71</v>
      </c>
      <c r="DF22" s="74">
        <f t="shared" si="1"/>
        <v>87817.13</v>
      </c>
      <c r="DG22" s="74">
        <f t="shared" si="1"/>
        <v>399495.75</v>
      </c>
      <c r="DH22" s="74">
        <f t="shared" si="1"/>
        <v>7631</v>
      </c>
      <c r="DI22" s="74">
        <f t="shared" si="1"/>
        <v>6127989.83</v>
      </c>
      <c r="DJ22" s="89">
        <f t="shared" si="1"/>
        <v>6839097.49</v>
      </c>
      <c r="DK22" s="89">
        <f t="shared" si="1"/>
        <v>92743</v>
      </c>
      <c r="DL22" s="89">
        <f t="shared" si="1"/>
        <v>1679710.15</v>
      </c>
      <c r="DM22" s="89">
        <f t="shared" si="1"/>
        <v>7461</v>
      </c>
      <c r="DN22" s="89">
        <f t="shared" si="1"/>
        <v>5059183.29</v>
      </c>
      <c r="DO22" s="74">
        <f t="shared" si="1"/>
        <v>2281945</v>
      </c>
      <c r="DP22" s="74">
        <f t="shared" si="1"/>
        <v>92745</v>
      </c>
      <c r="DQ22" s="74">
        <f t="shared" si="1"/>
        <v>0</v>
      </c>
      <c r="DR22" s="74">
        <f t="shared" si="1"/>
        <v>0</v>
      </c>
      <c r="DS22" s="74">
        <f t="shared" si="1"/>
        <v>2189200</v>
      </c>
      <c r="DT22" s="28"/>
      <c r="DU22" s="68" t="s">
        <v>52</v>
      </c>
      <c r="DV22" s="16"/>
      <c r="DW22" s="16"/>
    </row>
    <row r="23" ht="76.5" spans="1:127">
      <c r="A23" s="11"/>
      <c r="B23" s="12">
        <v>701000000</v>
      </c>
      <c r="C23" s="13">
        <v>5</v>
      </c>
      <c r="D23" s="17" t="s">
        <v>53</v>
      </c>
      <c r="E23" s="18" t="s">
        <v>54</v>
      </c>
      <c r="F23" s="19" t="s">
        <v>51</v>
      </c>
      <c r="G23" s="19" t="s">
        <v>51</v>
      </c>
      <c r="H23" s="19" t="s">
        <v>51</v>
      </c>
      <c r="I23" s="19" t="s">
        <v>51</v>
      </c>
      <c r="J23" s="19" t="s">
        <v>51</v>
      </c>
      <c r="K23" s="19" t="s">
        <v>51</v>
      </c>
      <c r="L23" s="40" t="s">
        <v>51</v>
      </c>
      <c r="M23" s="19" t="s">
        <v>51</v>
      </c>
      <c r="N23" s="19" t="s">
        <v>51</v>
      </c>
      <c r="O23" s="19" t="s">
        <v>51</v>
      </c>
      <c r="P23" s="19" t="s">
        <v>51</v>
      </c>
      <c r="Q23" s="19" t="s">
        <v>51</v>
      </c>
      <c r="R23" s="19" t="s">
        <v>51</v>
      </c>
      <c r="S23" s="40" t="s">
        <v>51</v>
      </c>
      <c r="T23" s="19" t="s">
        <v>51</v>
      </c>
      <c r="U23" s="19" t="s">
        <v>51</v>
      </c>
      <c r="V23" s="19" t="s">
        <v>51</v>
      </c>
      <c r="W23" s="19" t="s">
        <v>51</v>
      </c>
      <c r="X23" s="19" t="s">
        <v>51</v>
      </c>
      <c r="Y23" s="19" t="s">
        <v>51</v>
      </c>
      <c r="Z23" s="19" t="s">
        <v>51</v>
      </c>
      <c r="AA23" s="19" t="s">
        <v>51</v>
      </c>
      <c r="AB23" s="19" t="s">
        <v>51</v>
      </c>
      <c r="AC23" s="19" t="s">
        <v>51</v>
      </c>
      <c r="AD23" s="19" t="s">
        <v>51</v>
      </c>
      <c r="AE23" s="19" t="s">
        <v>51</v>
      </c>
      <c r="AF23" s="19" t="s">
        <v>51</v>
      </c>
      <c r="AG23" s="18" t="s">
        <v>51</v>
      </c>
      <c r="AH23" s="75">
        <f>AH24+AH29</f>
        <v>4144596.19</v>
      </c>
      <c r="AI23" s="75">
        <f t="shared" ref="AI23:CT23" si="2">AI24+AI29</f>
        <v>4063752.43</v>
      </c>
      <c r="AJ23" s="75">
        <f t="shared" si="2"/>
        <v>0</v>
      </c>
      <c r="AK23" s="75">
        <f t="shared" si="2"/>
        <v>0</v>
      </c>
      <c r="AL23" s="75">
        <f t="shared" si="2"/>
        <v>357898.63</v>
      </c>
      <c r="AM23" s="75">
        <f t="shared" si="2"/>
        <v>357898.63</v>
      </c>
      <c r="AN23" s="75">
        <f t="shared" si="2"/>
        <v>0</v>
      </c>
      <c r="AO23" s="75">
        <f t="shared" si="2"/>
        <v>0</v>
      </c>
      <c r="AP23" s="75">
        <f t="shared" si="2"/>
        <v>3786697.56</v>
      </c>
      <c r="AQ23" s="75">
        <f t="shared" si="2"/>
        <v>3705853.8</v>
      </c>
      <c r="AR23" s="90">
        <f t="shared" si="2"/>
        <v>4078494.75</v>
      </c>
      <c r="AS23" s="90">
        <f t="shared" si="2"/>
        <v>0</v>
      </c>
      <c r="AT23" s="90">
        <f t="shared" si="2"/>
        <v>1485194.25</v>
      </c>
      <c r="AU23" s="90">
        <f t="shared" si="2"/>
        <v>0</v>
      </c>
      <c r="AV23" s="90">
        <f t="shared" si="2"/>
        <v>2593300.5</v>
      </c>
      <c r="AW23" s="75">
        <f t="shared" si="2"/>
        <v>2134470</v>
      </c>
      <c r="AX23" s="75">
        <f t="shared" si="2"/>
        <v>0</v>
      </c>
      <c r="AY23" s="75">
        <f t="shared" si="2"/>
        <v>0</v>
      </c>
      <c r="AZ23" s="75">
        <f t="shared" si="2"/>
        <v>0</v>
      </c>
      <c r="BA23" s="75">
        <f t="shared" si="2"/>
        <v>2134470</v>
      </c>
      <c r="BB23" s="75">
        <f t="shared" si="2"/>
        <v>2113275</v>
      </c>
      <c r="BC23" s="75">
        <f t="shared" si="2"/>
        <v>0</v>
      </c>
      <c r="BD23" s="75">
        <f t="shared" si="2"/>
        <v>0</v>
      </c>
      <c r="BE23" s="75">
        <f t="shared" si="2"/>
        <v>0</v>
      </c>
      <c r="BF23" s="75">
        <f t="shared" si="2"/>
        <v>2113275</v>
      </c>
      <c r="BG23" s="75">
        <f t="shared" si="2"/>
        <v>2113275</v>
      </c>
      <c r="BH23" s="75">
        <f t="shared" si="2"/>
        <v>0</v>
      </c>
      <c r="BI23" s="75">
        <f t="shared" si="2"/>
        <v>0</v>
      </c>
      <c r="BJ23" s="75">
        <f t="shared" si="2"/>
        <v>0</v>
      </c>
      <c r="BK23" s="75">
        <f t="shared" si="2"/>
        <v>2113275</v>
      </c>
      <c r="BL23" s="75">
        <f t="shared" si="2"/>
        <v>4120596.19</v>
      </c>
      <c r="BM23" s="75">
        <f t="shared" si="2"/>
        <v>4039752.43</v>
      </c>
      <c r="BN23" s="75">
        <f t="shared" si="2"/>
        <v>0</v>
      </c>
      <c r="BO23" s="75">
        <f t="shared" si="2"/>
        <v>0</v>
      </c>
      <c r="BP23" s="75">
        <f t="shared" si="2"/>
        <v>333898.63</v>
      </c>
      <c r="BQ23" s="75">
        <f t="shared" si="2"/>
        <v>333898.6</v>
      </c>
      <c r="BR23" s="75">
        <f t="shared" si="2"/>
        <v>0</v>
      </c>
      <c r="BS23" s="75">
        <f t="shared" si="2"/>
        <v>0</v>
      </c>
      <c r="BT23" s="75">
        <f t="shared" si="2"/>
        <v>3786697.56</v>
      </c>
      <c r="BU23" s="75">
        <f t="shared" si="2"/>
        <v>3705853.8</v>
      </c>
      <c r="BV23" s="90">
        <f t="shared" si="2"/>
        <v>4027494.75</v>
      </c>
      <c r="BW23" s="90">
        <f t="shared" si="2"/>
        <v>0</v>
      </c>
      <c r="BX23" s="90">
        <f t="shared" si="2"/>
        <v>1434194.2</v>
      </c>
      <c r="BY23" s="90">
        <f t="shared" si="2"/>
        <v>0</v>
      </c>
      <c r="BZ23" s="90">
        <f t="shared" si="2"/>
        <v>2593300.5</v>
      </c>
      <c r="CA23" s="75">
        <f t="shared" si="2"/>
        <v>2134470</v>
      </c>
      <c r="CB23" s="75">
        <f t="shared" si="2"/>
        <v>0</v>
      </c>
      <c r="CC23" s="75">
        <f t="shared" si="2"/>
        <v>0</v>
      </c>
      <c r="CD23" s="75">
        <f t="shared" si="2"/>
        <v>0</v>
      </c>
      <c r="CE23" s="75">
        <f t="shared" si="2"/>
        <v>2134470</v>
      </c>
      <c r="CF23" s="75">
        <f t="shared" si="2"/>
        <v>2113275</v>
      </c>
      <c r="CG23" s="75">
        <f t="shared" si="2"/>
        <v>0</v>
      </c>
      <c r="CH23" s="75">
        <f t="shared" si="2"/>
        <v>0</v>
      </c>
      <c r="CI23" s="75">
        <f t="shared" si="2"/>
        <v>0</v>
      </c>
      <c r="CJ23" s="75">
        <f t="shared" si="2"/>
        <v>2113275</v>
      </c>
      <c r="CK23" s="75">
        <f t="shared" si="2"/>
        <v>2113275</v>
      </c>
      <c r="CL23" s="75">
        <f t="shared" si="2"/>
        <v>0</v>
      </c>
      <c r="CM23" s="75">
        <f t="shared" si="2"/>
        <v>0</v>
      </c>
      <c r="CN23" s="75">
        <f t="shared" si="2"/>
        <v>0</v>
      </c>
      <c r="CO23" s="75">
        <f t="shared" si="2"/>
        <v>2113275</v>
      </c>
      <c r="CP23" s="75">
        <f t="shared" si="2"/>
        <v>4144596.19</v>
      </c>
      <c r="CQ23" s="75">
        <f t="shared" si="2"/>
        <v>0</v>
      </c>
      <c r="CR23" s="75">
        <f t="shared" si="2"/>
        <v>357898.63</v>
      </c>
      <c r="CS23" s="75">
        <f t="shared" si="2"/>
        <v>0</v>
      </c>
      <c r="CT23" s="75">
        <f t="shared" si="2"/>
        <v>3786697.56</v>
      </c>
      <c r="CU23" s="90">
        <f t="shared" ref="CU23:DS23" si="3">CU24+CU29</f>
        <v>4078494.75</v>
      </c>
      <c r="CV23" s="90">
        <f t="shared" si="3"/>
        <v>0</v>
      </c>
      <c r="CW23" s="90">
        <f t="shared" si="3"/>
        <v>1485194.25</v>
      </c>
      <c r="CX23" s="90">
        <f t="shared" si="3"/>
        <v>0</v>
      </c>
      <c r="CY23" s="90">
        <f t="shared" si="3"/>
        <v>2593300.5</v>
      </c>
      <c r="CZ23" s="75">
        <f t="shared" si="3"/>
        <v>2134470</v>
      </c>
      <c r="DA23" s="75">
        <f t="shared" si="3"/>
        <v>0</v>
      </c>
      <c r="DB23" s="75">
        <f t="shared" si="3"/>
        <v>0</v>
      </c>
      <c r="DC23" s="75">
        <f t="shared" si="3"/>
        <v>0</v>
      </c>
      <c r="DD23" s="75">
        <f t="shared" si="3"/>
        <v>2134470</v>
      </c>
      <c r="DE23" s="75">
        <f t="shared" si="3"/>
        <v>4120596.19</v>
      </c>
      <c r="DF23" s="75">
        <f t="shared" si="3"/>
        <v>0</v>
      </c>
      <c r="DG23" s="75">
        <f t="shared" si="3"/>
        <v>333898.63</v>
      </c>
      <c r="DH23" s="75">
        <f t="shared" si="3"/>
        <v>0</v>
      </c>
      <c r="DI23" s="75">
        <f t="shared" si="3"/>
        <v>3786697.56</v>
      </c>
      <c r="DJ23" s="90">
        <f t="shared" si="3"/>
        <v>4027494.75</v>
      </c>
      <c r="DK23" s="90">
        <f t="shared" si="3"/>
        <v>0</v>
      </c>
      <c r="DL23" s="90">
        <f t="shared" si="3"/>
        <v>1434194.2</v>
      </c>
      <c r="DM23" s="90">
        <f t="shared" si="3"/>
        <v>0</v>
      </c>
      <c r="DN23" s="90">
        <f t="shared" si="3"/>
        <v>2593300.5</v>
      </c>
      <c r="DO23" s="75">
        <f t="shared" si="3"/>
        <v>2134470</v>
      </c>
      <c r="DP23" s="75">
        <f t="shared" si="3"/>
        <v>0</v>
      </c>
      <c r="DQ23" s="75">
        <f t="shared" si="3"/>
        <v>0</v>
      </c>
      <c r="DR23" s="75">
        <f t="shared" si="3"/>
        <v>0</v>
      </c>
      <c r="DS23" s="75">
        <f t="shared" si="3"/>
        <v>2134470</v>
      </c>
      <c r="DT23" s="69"/>
      <c r="DU23" s="68" t="s">
        <v>52</v>
      </c>
      <c r="DV23" s="19"/>
      <c r="DW23" s="19"/>
    </row>
    <row r="24" ht="76.5" spans="1:127">
      <c r="A24" s="11"/>
      <c r="B24" s="12">
        <v>701010000</v>
      </c>
      <c r="C24" s="13">
        <v>5</v>
      </c>
      <c r="D24" s="20" t="s">
        <v>55</v>
      </c>
      <c r="E24" s="18" t="s">
        <v>56</v>
      </c>
      <c r="F24" s="13" t="s">
        <v>51</v>
      </c>
      <c r="G24" s="13" t="s">
        <v>51</v>
      </c>
      <c r="H24" s="13" t="s">
        <v>51</v>
      </c>
      <c r="I24" s="13" t="s">
        <v>51</v>
      </c>
      <c r="J24" s="13" t="s">
        <v>51</v>
      </c>
      <c r="K24" s="13" t="s">
        <v>51</v>
      </c>
      <c r="L24" s="41" t="s">
        <v>51</v>
      </c>
      <c r="M24" s="13" t="s">
        <v>51</v>
      </c>
      <c r="N24" s="13" t="s">
        <v>51</v>
      </c>
      <c r="O24" s="13" t="s">
        <v>51</v>
      </c>
      <c r="P24" s="13" t="s">
        <v>51</v>
      </c>
      <c r="Q24" s="13" t="s">
        <v>51</v>
      </c>
      <c r="R24" s="13" t="s">
        <v>51</v>
      </c>
      <c r="S24" s="41" t="s">
        <v>51</v>
      </c>
      <c r="T24" s="13" t="s">
        <v>51</v>
      </c>
      <c r="U24" s="13" t="s">
        <v>51</v>
      </c>
      <c r="V24" s="13" t="s">
        <v>51</v>
      </c>
      <c r="W24" s="13" t="s">
        <v>51</v>
      </c>
      <c r="X24" s="13" t="s">
        <v>51</v>
      </c>
      <c r="Y24" s="13" t="s">
        <v>51</v>
      </c>
      <c r="Z24" s="13" t="s">
        <v>51</v>
      </c>
      <c r="AA24" s="13" t="s">
        <v>51</v>
      </c>
      <c r="AB24" s="13" t="s">
        <v>51</v>
      </c>
      <c r="AC24" s="13" t="s">
        <v>51</v>
      </c>
      <c r="AD24" s="13" t="s">
        <v>51</v>
      </c>
      <c r="AE24" s="13" t="s">
        <v>51</v>
      </c>
      <c r="AF24" s="13" t="s">
        <v>51</v>
      </c>
      <c r="AG24" s="21" t="s">
        <v>51</v>
      </c>
      <c r="AH24" s="76">
        <f>AH25+AH26+AH28+AH27</f>
        <v>3396948.7</v>
      </c>
      <c r="AI24" s="76">
        <f t="shared" ref="AI24:CT24" si="4">AI25+AI26+AI28+AI27</f>
        <v>3373646.08</v>
      </c>
      <c r="AJ24" s="76">
        <f t="shared" si="4"/>
        <v>0</v>
      </c>
      <c r="AK24" s="76">
        <f t="shared" si="4"/>
        <v>0</v>
      </c>
      <c r="AL24" s="76">
        <f t="shared" si="4"/>
        <v>357898.63</v>
      </c>
      <c r="AM24" s="76">
        <f t="shared" si="4"/>
        <v>357898.63</v>
      </c>
      <c r="AN24" s="76">
        <f t="shared" si="4"/>
        <v>0</v>
      </c>
      <c r="AO24" s="76">
        <f t="shared" si="4"/>
        <v>0</v>
      </c>
      <c r="AP24" s="76">
        <f t="shared" si="4"/>
        <v>3039050.07</v>
      </c>
      <c r="AQ24" s="76">
        <f t="shared" si="4"/>
        <v>3015747.45</v>
      </c>
      <c r="AR24" s="91">
        <f t="shared" si="4"/>
        <v>3240706.94</v>
      </c>
      <c r="AS24" s="91">
        <f t="shared" si="4"/>
        <v>0</v>
      </c>
      <c r="AT24" s="91">
        <f t="shared" si="4"/>
        <v>1485194.25</v>
      </c>
      <c r="AU24" s="91">
        <f t="shared" si="4"/>
        <v>0</v>
      </c>
      <c r="AV24" s="91">
        <f t="shared" si="4"/>
        <v>1755512.69</v>
      </c>
      <c r="AW24" s="76">
        <f t="shared" si="4"/>
        <v>1398370</v>
      </c>
      <c r="AX24" s="76">
        <f t="shared" si="4"/>
        <v>0</v>
      </c>
      <c r="AY24" s="76">
        <f t="shared" si="4"/>
        <v>0</v>
      </c>
      <c r="AZ24" s="76">
        <f t="shared" si="4"/>
        <v>0</v>
      </c>
      <c r="BA24" s="76">
        <f t="shared" si="4"/>
        <v>1398370</v>
      </c>
      <c r="BB24" s="76">
        <f t="shared" si="4"/>
        <v>1357275</v>
      </c>
      <c r="BC24" s="76">
        <f t="shared" si="4"/>
        <v>0</v>
      </c>
      <c r="BD24" s="76">
        <f t="shared" si="4"/>
        <v>0</v>
      </c>
      <c r="BE24" s="76">
        <f t="shared" si="4"/>
        <v>0</v>
      </c>
      <c r="BF24" s="76">
        <f t="shared" si="4"/>
        <v>1357275</v>
      </c>
      <c r="BG24" s="76">
        <f t="shared" si="4"/>
        <v>1357275</v>
      </c>
      <c r="BH24" s="76">
        <f t="shared" si="4"/>
        <v>0</v>
      </c>
      <c r="BI24" s="76">
        <f t="shared" si="4"/>
        <v>0</v>
      </c>
      <c r="BJ24" s="76">
        <f t="shared" si="4"/>
        <v>0</v>
      </c>
      <c r="BK24" s="76">
        <f t="shared" si="4"/>
        <v>1357275</v>
      </c>
      <c r="BL24" s="76">
        <f t="shared" si="4"/>
        <v>3372948.7</v>
      </c>
      <c r="BM24" s="76">
        <f t="shared" si="4"/>
        <v>3349646.08</v>
      </c>
      <c r="BN24" s="76">
        <f t="shared" si="4"/>
        <v>0</v>
      </c>
      <c r="BO24" s="76">
        <f t="shared" si="4"/>
        <v>0</v>
      </c>
      <c r="BP24" s="76">
        <f t="shared" si="4"/>
        <v>333898.63</v>
      </c>
      <c r="BQ24" s="76">
        <f t="shared" si="4"/>
        <v>333898.6</v>
      </c>
      <c r="BR24" s="76">
        <f t="shared" si="4"/>
        <v>0</v>
      </c>
      <c r="BS24" s="76">
        <f t="shared" si="4"/>
        <v>0</v>
      </c>
      <c r="BT24" s="76">
        <f t="shared" si="4"/>
        <v>3039050.07</v>
      </c>
      <c r="BU24" s="76">
        <f t="shared" si="4"/>
        <v>3015747.45</v>
      </c>
      <c r="BV24" s="91">
        <f t="shared" si="4"/>
        <v>3189706.94</v>
      </c>
      <c r="BW24" s="91">
        <f t="shared" si="4"/>
        <v>0</v>
      </c>
      <c r="BX24" s="91">
        <f t="shared" si="4"/>
        <v>1434194.2</v>
      </c>
      <c r="BY24" s="91">
        <f t="shared" si="4"/>
        <v>0</v>
      </c>
      <c r="BZ24" s="91">
        <f t="shared" si="4"/>
        <v>1755512.69</v>
      </c>
      <c r="CA24" s="76">
        <f t="shared" si="4"/>
        <v>1398370</v>
      </c>
      <c r="CB24" s="76">
        <f t="shared" si="4"/>
        <v>0</v>
      </c>
      <c r="CC24" s="76">
        <f t="shared" si="4"/>
        <v>0</v>
      </c>
      <c r="CD24" s="76">
        <f t="shared" si="4"/>
        <v>0</v>
      </c>
      <c r="CE24" s="76">
        <f t="shared" si="4"/>
        <v>1398370</v>
      </c>
      <c r="CF24" s="76">
        <f t="shared" si="4"/>
        <v>1357275</v>
      </c>
      <c r="CG24" s="76">
        <f t="shared" si="4"/>
        <v>0</v>
      </c>
      <c r="CH24" s="76">
        <f t="shared" si="4"/>
        <v>0</v>
      </c>
      <c r="CI24" s="76">
        <f t="shared" si="4"/>
        <v>0</v>
      </c>
      <c r="CJ24" s="76">
        <f t="shared" si="4"/>
        <v>1357275</v>
      </c>
      <c r="CK24" s="76">
        <f t="shared" si="4"/>
        <v>1357275</v>
      </c>
      <c r="CL24" s="76">
        <f t="shared" si="4"/>
        <v>0</v>
      </c>
      <c r="CM24" s="76">
        <f t="shared" si="4"/>
        <v>0</v>
      </c>
      <c r="CN24" s="76">
        <f t="shared" si="4"/>
        <v>0</v>
      </c>
      <c r="CO24" s="76">
        <f t="shared" si="4"/>
        <v>1357275</v>
      </c>
      <c r="CP24" s="76">
        <f t="shared" si="4"/>
        <v>3396948.7</v>
      </c>
      <c r="CQ24" s="76">
        <f t="shared" si="4"/>
        <v>0</v>
      </c>
      <c r="CR24" s="76">
        <f t="shared" si="4"/>
        <v>357898.63</v>
      </c>
      <c r="CS24" s="76">
        <f t="shared" si="4"/>
        <v>0</v>
      </c>
      <c r="CT24" s="76">
        <f t="shared" si="4"/>
        <v>3039050.07</v>
      </c>
      <c r="CU24" s="91">
        <f t="shared" ref="CU24:DS24" si="5">CU25+CU26+CU28+CU27</f>
        <v>3240706.94</v>
      </c>
      <c r="CV24" s="91">
        <f t="shared" si="5"/>
        <v>0</v>
      </c>
      <c r="CW24" s="91">
        <f t="shared" si="5"/>
        <v>1485194.25</v>
      </c>
      <c r="CX24" s="91">
        <f t="shared" si="5"/>
        <v>0</v>
      </c>
      <c r="CY24" s="91">
        <f t="shared" si="5"/>
        <v>1755512.69</v>
      </c>
      <c r="CZ24" s="76">
        <f t="shared" si="5"/>
        <v>1398370</v>
      </c>
      <c r="DA24" s="76">
        <f t="shared" si="5"/>
        <v>0</v>
      </c>
      <c r="DB24" s="76">
        <f t="shared" si="5"/>
        <v>0</v>
      </c>
      <c r="DC24" s="76">
        <f t="shared" si="5"/>
        <v>0</v>
      </c>
      <c r="DD24" s="76">
        <f t="shared" si="5"/>
        <v>1398370</v>
      </c>
      <c r="DE24" s="76">
        <f t="shared" si="5"/>
        <v>3372948.7</v>
      </c>
      <c r="DF24" s="76">
        <f t="shared" si="5"/>
        <v>0</v>
      </c>
      <c r="DG24" s="76">
        <f t="shared" si="5"/>
        <v>333898.63</v>
      </c>
      <c r="DH24" s="76">
        <f t="shared" si="5"/>
        <v>0</v>
      </c>
      <c r="DI24" s="76">
        <f t="shared" si="5"/>
        <v>3039050.07</v>
      </c>
      <c r="DJ24" s="91">
        <f t="shared" si="5"/>
        <v>3189706.94</v>
      </c>
      <c r="DK24" s="91">
        <f t="shared" si="5"/>
        <v>0</v>
      </c>
      <c r="DL24" s="91">
        <f t="shared" si="5"/>
        <v>1434194.2</v>
      </c>
      <c r="DM24" s="91">
        <f t="shared" si="5"/>
        <v>0</v>
      </c>
      <c r="DN24" s="91">
        <f t="shared" si="5"/>
        <v>1755512.69</v>
      </c>
      <c r="DO24" s="76">
        <f t="shared" si="5"/>
        <v>1398370</v>
      </c>
      <c r="DP24" s="76">
        <f t="shared" si="5"/>
        <v>0</v>
      </c>
      <c r="DQ24" s="76">
        <f t="shared" si="5"/>
        <v>0</v>
      </c>
      <c r="DR24" s="76">
        <f t="shared" si="5"/>
        <v>0</v>
      </c>
      <c r="DS24" s="76">
        <f t="shared" si="5"/>
        <v>1398370</v>
      </c>
      <c r="DT24" s="22"/>
      <c r="DU24" s="68" t="s">
        <v>52</v>
      </c>
      <c r="DV24" s="13"/>
      <c r="DW24" s="13"/>
    </row>
    <row r="25" ht="127.5" spans="1:127">
      <c r="A25" s="11"/>
      <c r="B25" s="12">
        <v>701010003</v>
      </c>
      <c r="C25" s="21">
        <v>5</v>
      </c>
      <c r="D25" s="20" t="s">
        <v>57</v>
      </c>
      <c r="E25" s="18">
        <v>6505</v>
      </c>
      <c r="F25" s="22" t="s">
        <v>58</v>
      </c>
      <c r="G25" s="22" t="s">
        <v>59</v>
      </c>
      <c r="H25" s="22" t="s">
        <v>60</v>
      </c>
      <c r="I25" s="22"/>
      <c r="J25" s="22"/>
      <c r="K25" s="22"/>
      <c r="L25" s="42"/>
      <c r="M25" s="22"/>
      <c r="N25" s="22"/>
      <c r="O25" s="22"/>
      <c r="P25" s="22"/>
      <c r="Q25" s="22"/>
      <c r="R25" s="22"/>
      <c r="S25" s="42"/>
      <c r="T25" s="22"/>
      <c r="U25" s="22"/>
      <c r="V25" s="22"/>
      <c r="W25" s="22"/>
      <c r="X25" s="22"/>
      <c r="Y25" s="22"/>
      <c r="Z25" s="22" t="s">
        <v>61</v>
      </c>
      <c r="AA25" s="22" t="s">
        <v>62</v>
      </c>
      <c r="AB25" s="22" t="s">
        <v>63</v>
      </c>
      <c r="AC25" s="22" t="s">
        <v>64</v>
      </c>
      <c r="AD25" s="22" t="s">
        <v>65</v>
      </c>
      <c r="AE25" s="22" t="s">
        <v>66</v>
      </c>
      <c r="AF25" s="21" t="s">
        <v>67</v>
      </c>
      <c r="AG25" s="21" t="s">
        <v>68</v>
      </c>
      <c r="AH25" s="77">
        <v>114000</v>
      </c>
      <c r="AI25" s="77">
        <v>114000</v>
      </c>
      <c r="AJ25" s="78">
        <v>0</v>
      </c>
      <c r="AK25" s="78">
        <v>0</v>
      </c>
      <c r="AL25" s="78">
        <v>0</v>
      </c>
      <c r="AM25" s="78">
        <v>0</v>
      </c>
      <c r="AN25" s="78">
        <v>0</v>
      </c>
      <c r="AO25" s="78">
        <v>0</v>
      </c>
      <c r="AP25" s="77">
        <v>114000</v>
      </c>
      <c r="AQ25" s="77">
        <v>114000</v>
      </c>
      <c r="AR25" s="92">
        <v>9800</v>
      </c>
      <c r="AS25" s="92">
        <v>0</v>
      </c>
      <c r="AT25" s="92">
        <v>0</v>
      </c>
      <c r="AU25" s="92">
        <v>0</v>
      </c>
      <c r="AV25" s="92">
        <v>9800</v>
      </c>
      <c r="AW25" s="77">
        <v>0</v>
      </c>
      <c r="AX25" s="78">
        <v>0</v>
      </c>
      <c r="AY25" s="78">
        <v>0</v>
      </c>
      <c r="AZ25" s="78">
        <v>0</v>
      </c>
      <c r="BA25" s="77">
        <v>0</v>
      </c>
      <c r="BB25" s="77">
        <v>0</v>
      </c>
      <c r="BC25" s="78">
        <v>0</v>
      </c>
      <c r="BD25" s="78">
        <v>0</v>
      </c>
      <c r="BE25" s="78">
        <v>0</v>
      </c>
      <c r="BF25" s="77">
        <v>0</v>
      </c>
      <c r="BG25" s="77">
        <v>0</v>
      </c>
      <c r="BH25" s="78">
        <v>0</v>
      </c>
      <c r="BI25" s="78">
        <v>0</v>
      </c>
      <c r="BJ25" s="78">
        <v>0</v>
      </c>
      <c r="BK25" s="77">
        <v>0</v>
      </c>
      <c r="BL25" s="77">
        <v>114000</v>
      </c>
      <c r="BM25" s="77">
        <v>114000</v>
      </c>
      <c r="BN25" s="78">
        <v>0</v>
      </c>
      <c r="BO25" s="78">
        <v>0</v>
      </c>
      <c r="BP25" s="78">
        <v>0</v>
      </c>
      <c r="BQ25" s="78">
        <v>0</v>
      </c>
      <c r="BR25" s="78">
        <v>0</v>
      </c>
      <c r="BS25" s="78">
        <v>0</v>
      </c>
      <c r="BT25" s="77">
        <v>114000</v>
      </c>
      <c r="BU25" s="77">
        <v>114000</v>
      </c>
      <c r="BV25" s="92">
        <f>AR25</f>
        <v>9800</v>
      </c>
      <c r="BW25" s="92">
        <v>0</v>
      </c>
      <c r="BX25" s="92">
        <v>0</v>
      </c>
      <c r="BY25" s="92">
        <v>0</v>
      </c>
      <c r="BZ25" s="92">
        <f t="shared" ref="BZ25:BZ27" si="6">AV25</f>
        <v>9800</v>
      </c>
      <c r="CA25" s="77">
        <v>0</v>
      </c>
      <c r="CB25" s="78">
        <v>0</v>
      </c>
      <c r="CC25" s="78">
        <v>0</v>
      </c>
      <c r="CD25" s="78">
        <v>0</v>
      </c>
      <c r="CE25" s="77">
        <v>0</v>
      </c>
      <c r="CF25" s="77">
        <v>0</v>
      </c>
      <c r="CG25" s="78">
        <v>0</v>
      </c>
      <c r="CH25" s="78">
        <v>0</v>
      </c>
      <c r="CI25" s="78">
        <v>0</v>
      </c>
      <c r="CJ25" s="77">
        <v>0</v>
      </c>
      <c r="CK25" s="77">
        <v>0</v>
      </c>
      <c r="CL25" s="78">
        <v>0</v>
      </c>
      <c r="CM25" s="78">
        <v>0</v>
      </c>
      <c r="CN25" s="78">
        <v>0</v>
      </c>
      <c r="CO25" s="77">
        <v>0</v>
      </c>
      <c r="CP25" s="77">
        <f>AH25</f>
        <v>114000</v>
      </c>
      <c r="CQ25" s="78">
        <v>0</v>
      </c>
      <c r="CR25" s="78">
        <v>0</v>
      </c>
      <c r="CS25" s="78">
        <v>0</v>
      </c>
      <c r="CT25" s="77">
        <f>AP25</f>
        <v>114000</v>
      </c>
      <c r="CU25" s="92">
        <f>AR25</f>
        <v>9800</v>
      </c>
      <c r="CV25" s="92">
        <v>0</v>
      </c>
      <c r="CW25" s="92">
        <v>0</v>
      </c>
      <c r="CX25" s="92">
        <v>0</v>
      </c>
      <c r="CY25" s="92">
        <f>AV25</f>
        <v>9800</v>
      </c>
      <c r="CZ25" s="77">
        <v>0</v>
      </c>
      <c r="DA25" s="78">
        <v>0</v>
      </c>
      <c r="DB25" s="78">
        <v>0</v>
      </c>
      <c r="DC25" s="78">
        <v>0</v>
      </c>
      <c r="DD25" s="77">
        <v>0</v>
      </c>
      <c r="DE25" s="77">
        <f>BL25</f>
        <v>114000</v>
      </c>
      <c r="DF25" s="78">
        <v>0</v>
      </c>
      <c r="DG25" s="78">
        <v>0</v>
      </c>
      <c r="DH25" s="78">
        <v>0</v>
      </c>
      <c r="DI25" s="77">
        <f>BT25</f>
        <v>114000</v>
      </c>
      <c r="DJ25" s="92">
        <f>BV25</f>
        <v>9800</v>
      </c>
      <c r="DK25" s="92">
        <v>0</v>
      </c>
      <c r="DL25" s="92">
        <v>0</v>
      </c>
      <c r="DM25" s="92">
        <v>0</v>
      </c>
      <c r="DN25" s="92">
        <f>BZ25</f>
        <v>9800</v>
      </c>
      <c r="DO25" s="77">
        <v>0</v>
      </c>
      <c r="DP25" s="78">
        <v>0</v>
      </c>
      <c r="DQ25" s="78">
        <v>0</v>
      </c>
      <c r="DR25" s="78">
        <v>0</v>
      </c>
      <c r="DS25" s="77">
        <v>0</v>
      </c>
      <c r="DT25" s="22" t="s">
        <v>69</v>
      </c>
      <c r="DU25" s="70" t="s">
        <v>52</v>
      </c>
      <c r="DV25" s="21">
        <v>0</v>
      </c>
      <c r="DW25" s="71" t="s">
        <v>70</v>
      </c>
    </row>
    <row r="26" ht="153" spans="1:127">
      <c r="A26" s="11"/>
      <c r="B26" s="12">
        <v>701010006</v>
      </c>
      <c r="C26" s="21">
        <v>5</v>
      </c>
      <c r="D26" s="20" t="s">
        <v>71</v>
      </c>
      <c r="E26" s="18">
        <v>6508</v>
      </c>
      <c r="F26" s="22" t="s">
        <v>72</v>
      </c>
      <c r="G26" s="22" t="s">
        <v>62</v>
      </c>
      <c r="H26" s="22" t="s">
        <v>73</v>
      </c>
      <c r="I26" s="22"/>
      <c r="J26" s="22"/>
      <c r="K26" s="22"/>
      <c r="L26" s="42"/>
      <c r="M26" s="22"/>
      <c r="N26" s="22"/>
      <c r="O26" s="22"/>
      <c r="P26" s="22"/>
      <c r="Q26" s="22"/>
      <c r="R26" s="22"/>
      <c r="S26" s="42"/>
      <c r="T26" s="22"/>
      <c r="U26" s="22"/>
      <c r="V26" s="22"/>
      <c r="W26" s="22"/>
      <c r="X26" s="22"/>
      <c r="Y26" s="22"/>
      <c r="Z26" s="22" t="s">
        <v>74</v>
      </c>
      <c r="AA26" s="22" t="s">
        <v>62</v>
      </c>
      <c r="AB26" s="22" t="s">
        <v>75</v>
      </c>
      <c r="AC26" s="22" t="s">
        <v>76</v>
      </c>
      <c r="AD26" s="22" t="s">
        <v>77</v>
      </c>
      <c r="AE26" s="22" t="s">
        <v>78</v>
      </c>
      <c r="AF26" s="21" t="s">
        <v>79</v>
      </c>
      <c r="AG26" s="21" t="s">
        <v>80</v>
      </c>
      <c r="AH26" s="77">
        <v>2945465.46</v>
      </c>
      <c r="AI26" s="77">
        <v>2943831.23</v>
      </c>
      <c r="AJ26" s="78"/>
      <c r="AK26" s="78"/>
      <c r="AL26" s="78">
        <v>357898.63</v>
      </c>
      <c r="AM26" s="78">
        <v>357898.63</v>
      </c>
      <c r="AN26" s="78"/>
      <c r="AO26" s="78"/>
      <c r="AP26" s="77">
        <v>2587566.83</v>
      </c>
      <c r="AQ26" s="77">
        <v>2585932.6</v>
      </c>
      <c r="AR26" s="92">
        <f>AT26+AV26</f>
        <v>2747840.6</v>
      </c>
      <c r="AS26" s="92"/>
      <c r="AT26" s="92">
        <v>1322194.25</v>
      </c>
      <c r="AU26" s="92"/>
      <c r="AV26" s="92">
        <v>1425646.35</v>
      </c>
      <c r="AW26" s="77">
        <v>1398370</v>
      </c>
      <c r="AX26" s="78"/>
      <c r="AY26" s="78"/>
      <c r="AZ26" s="78"/>
      <c r="BA26" s="77">
        <v>1398370</v>
      </c>
      <c r="BB26" s="77">
        <v>1357275</v>
      </c>
      <c r="BC26" s="78"/>
      <c r="BD26" s="78"/>
      <c r="BE26" s="78"/>
      <c r="BF26" s="77">
        <v>1357275</v>
      </c>
      <c r="BG26" s="77">
        <f>BB26</f>
        <v>1357275</v>
      </c>
      <c r="BH26" s="78"/>
      <c r="BI26" s="78"/>
      <c r="BJ26" s="78"/>
      <c r="BK26" s="77">
        <f>BF26</f>
        <v>1357275</v>
      </c>
      <c r="BL26" s="77">
        <v>2921465.46</v>
      </c>
      <c r="BM26" s="77">
        <v>2919831.23</v>
      </c>
      <c r="BN26" s="78"/>
      <c r="BO26" s="78"/>
      <c r="BP26" s="78">
        <v>333898.63</v>
      </c>
      <c r="BQ26" s="78">
        <v>333898.6</v>
      </c>
      <c r="BR26" s="78"/>
      <c r="BS26" s="78"/>
      <c r="BT26" s="77">
        <v>2587566.83</v>
      </c>
      <c r="BU26" s="77">
        <v>2585932.6</v>
      </c>
      <c r="BV26" s="92">
        <f>AR26-51000</f>
        <v>2696840.6</v>
      </c>
      <c r="BW26" s="92"/>
      <c r="BX26" s="92">
        <v>1271194.2</v>
      </c>
      <c r="BY26" s="92"/>
      <c r="BZ26" s="92">
        <f t="shared" si="6"/>
        <v>1425646.35</v>
      </c>
      <c r="CA26" s="77">
        <v>1398370</v>
      </c>
      <c r="CB26" s="78"/>
      <c r="CC26" s="78"/>
      <c r="CD26" s="78"/>
      <c r="CE26" s="77">
        <v>1398370</v>
      </c>
      <c r="CF26" s="77">
        <v>1357275</v>
      </c>
      <c r="CG26" s="78"/>
      <c r="CH26" s="78"/>
      <c r="CI26" s="78"/>
      <c r="CJ26" s="77">
        <v>1357275</v>
      </c>
      <c r="CK26" s="77">
        <f>CF26</f>
        <v>1357275</v>
      </c>
      <c r="CL26" s="78"/>
      <c r="CM26" s="78"/>
      <c r="CN26" s="78"/>
      <c r="CO26" s="77">
        <f>CJ26</f>
        <v>1357275</v>
      </c>
      <c r="CP26" s="77">
        <f t="shared" ref="CP26:CP34" si="7">AH26</f>
        <v>2945465.46</v>
      </c>
      <c r="CQ26" s="78"/>
      <c r="CR26" s="78">
        <f>AL26</f>
        <v>357898.63</v>
      </c>
      <c r="CS26" s="78"/>
      <c r="CT26" s="77">
        <f t="shared" ref="CT26:CT34" si="8">AP26</f>
        <v>2587566.83</v>
      </c>
      <c r="CU26" s="92">
        <f t="shared" ref="CU26:CU34" si="9">AR26</f>
        <v>2747840.6</v>
      </c>
      <c r="CV26" s="92"/>
      <c r="CW26" s="92">
        <f>AT26</f>
        <v>1322194.25</v>
      </c>
      <c r="CX26" s="92"/>
      <c r="CY26" s="92">
        <f t="shared" ref="CY26:CY34" si="10">AV26</f>
        <v>1425646.35</v>
      </c>
      <c r="CZ26" s="77">
        <f>CA26</f>
        <v>1398370</v>
      </c>
      <c r="DA26" s="78"/>
      <c r="DB26" s="78"/>
      <c r="DC26" s="78"/>
      <c r="DD26" s="77">
        <f>BA26</f>
        <v>1398370</v>
      </c>
      <c r="DE26" s="77">
        <f t="shared" ref="DE26:DE34" si="11">BL26</f>
        <v>2921465.46</v>
      </c>
      <c r="DF26" s="78"/>
      <c r="DG26" s="78">
        <f>BP26</f>
        <v>333898.63</v>
      </c>
      <c r="DH26" s="78"/>
      <c r="DI26" s="77">
        <f t="shared" ref="DI26:DI34" si="12">BT26</f>
        <v>2587566.83</v>
      </c>
      <c r="DJ26" s="92">
        <f>BV26</f>
        <v>2696840.6</v>
      </c>
      <c r="DK26" s="92"/>
      <c r="DL26" s="92">
        <f>BX26</f>
        <v>1271194.2</v>
      </c>
      <c r="DM26" s="92"/>
      <c r="DN26" s="92">
        <f t="shared" ref="DN26:DO34" si="13">BZ26</f>
        <v>1425646.35</v>
      </c>
      <c r="DO26" s="77">
        <f>CA26</f>
        <v>1398370</v>
      </c>
      <c r="DP26" s="78"/>
      <c r="DQ26" s="78"/>
      <c r="DR26" s="78"/>
      <c r="DS26" s="77">
        <f>CE26</f>
        <v>1398370</v>
      </c>
      <c r="DT26" s="22" t="s">
        <v>69</v>
      </c>
      <c r="DU26" s="70" t="s">
        <v>52</v>
      </c>
      <c r="DV26" s="21">
        <v>0</v>
      </c>
      <c r="DW26" s="71" t="s">
        <v>70</v>
      </c>
    </row>
    <row r="27" ht="229.5" spans="1:127">
      <c r="A27" s="11"/>
      <c r="B27" s="12">
        <v>701010011</v>
      </c>
      <c r="C27" s="21">
        <v>5</v>
      </c>
      <c r="D27" s="20" t="s">
        <v>81</v>
      </c>
      <c r="E27" s="18">
        <v>6513</v>
      </c>
      <c r="F27" s="22" t="s">
        <v>82</v>
      </c>
      <c r="G27" s="22" t="s">
        <v>83</v>
      </c>
      <c r="H27" s="22" t="s">
        <v>84</v>
      </c>
      <c r="I27" s="22"/>
      <c r="J27" s="22"/>
      <c r="K27" s="22"/>
      <c r="L27" s="42"/>
      <c r="M27" s="22"/>
      <c r="N27" s="22"/>
      <c r="O27" s="22"/>
      <c r="P27" s="22"/>
      <c r="Q27" s="22"/>
      <c r="R27" s="22"/>
      <c r="S27" s="42"/>
      <c r="T27" s="22"/>
      <c r="U27" s="22"/>
      <c r="V27" s="22"/>
      <c r="W27" s="22"/>
      <c r="X27" s="22"/>
      <c r="Y27" s="22"/>
      <c r="Z27" s="22" t="s">
        <v>85</v>
      </c>
      <c r="AA27" s="22" t="s">
        <v>86</v>
      </c>
      <c r="AB27" s="22" t="s">
        <v>87</v>
      </c>
      <c r="AC27" s="22" t="s">
        <v>88</v>
      </c>
      <c r="AD27" s="22" t="s">
        <v>77</v>
      </c>
      <c r="AE27" s="22" t="s">
        <v>89</v>
      </c>
      <c r="AF27" s="21" t="s">
        <v>90</v>
      </c>
      <c r="AG27" s="21" t="s">
        <v>91</v>
      </c>
      <c r="AH27" s="77">
        <v>337483.24</v>
      </c>
      <c r="AI27" s="77">
        <v>315814.85</v>
      </c>
      <c r="AJ27" s="78"/>
      <c r="AK27" s="78"/>
      <c r="AL27" s="78"/>
      <c r="AM27" s="78"/>
      <c r="AN27" s="78"/>
      <c r="AO27" s="78"/>
      <c r="AP27" s="77">
        <v>337483.24</v>
      </c>
      <c r="AQ27" s="77">
        <v>315814.85</v>
      </c>
      <c r="AR27" s="92">
        <v>483066.34</v>
      </c>
      <c r="AS27" s="92"/>
      <c r="AT27" s="92">
        <v>163000</v>
      </c>
      <c r="AU27" s="92"/>
      <c r="AV27" s="92">
        <f>AR27-AT27</f>
        <v>320066.34</v>
      </c>
      <c r="AW27" s="77">
        <v>0</v>
      </c>
      <c r="AX27" s="78"/>
      <c r="AY27" s="78"/>
      <c r="AZ27" s="78"/>
      <c r="BA27" s="77">
        <v>0</v>
      </c>
      <c r="BB27" s="77">
        <v>0</v>
      </c>
      <c r="BC27" s="78"/>
      <c r="BD27" s="78"/>
      <c r="BE27" s="78"/>
      <c r="BF27" s="77">
        <v>0</v>
      </c>
      <c r="BG27" s="77">
        <f t="shared" ref="BG27:BG34" si="14">BB27</f>
        <v>0</v>
      </c>
      <c r="BH27" s="78"/>
      <c r="BI27" s="78"/>
      <c r="BJ27" s="78"/>
      <c r="BK27" s="77">
        <f t="shared" ref="BK27:BK34" si="15">BF27</f>
        <v>0</v>
      </c>
      <c r="BL27" s="77">
        <f>AH27</f>
        <v>337483.24</v>
      </c>
      <c r="BM27" s="77">
        <f>AI27</f>
        <v>315814.85</v>
      </c>
      <c r="BN27" s="78"/>
      <c r="BO27" s="78"/>
      <c r="BP27" s="78"/>
      <c r="BQ27" s="78"/>
      <c r="BR27" s="78"/>
      <c r="BS27" s="78"/>
      <c r="BT27" s="77">
        <f>AP27</f>
        <v>337483.24</v>
      </c>
      <c r="BU27" s="77">
        <f>AQ27</f>
        <v>315814.85</v>
      </c>
      <c r="BV27" s="92">
        <f>AR27</f>
        <v>483066.34</v>
      </c>
      <c r="BW27" s="92"/>
      <c r="BX27" s="92">
        <v>163000</v>
      </c>
      <c r="BY27" s="92"/>
      <c r="BZ27" s="92">
        <f t="shared" si="6"/>
        <v>320066.34</v>
      </c>
      <c r="CA27" s="77">
        <f>AW27</f>
        <v>0</v>
      </c>
      <c r="CB27" s="78"/>
      <c r="CC27" s="78"/>
      <c r="CD27" s="78"/>
      <c r="CE27" s="77">
        <f>BA27</f>
        <v>0</v>
      </c>
      <c r="CF27" s="77">
        <f>BB27</f>
        <v>0</v>
      </c>
      <c r="CG27" s="78"/>
      <c r="CH27" s="78"/>
      <c r="CI27" s="78"/>
      <c r="CJ27" s="77">
        <f>BF27</f>
        <v>0</v>
      </c>
      <c r="CK27" s="77">
        <f t="shared" ref="CK27:CK34" si="16">CF27</f>
        <v>0</v>
      </c>
      <c r="CL27" s="78"/>
      <c r="CM27" s="78"/>
      <c r="CN27" s="78"/>
      <c r="CO27" s="77">
        <f t="shared" ref="CO27:CO34" si="17">CJ27</f>
        <v>0</v>
      </c>
      <c r="CP27" s="77">
        <f t="shared" si="7"/>
        <v>337483.24</v>
      </c>
      <c r="CQ27" s="78"/>
      <c r="CR27" s="78">
        <f t="shared" ref="CR27:CR34" si="18">AL27</f>
        <v>0</v>
      </c>
      <c r="CS27" s="78"/>
      <c r="CT27" s="77">
        <f t="shared" si="8"/>
        <v>337483.24</v>
      </c>
      <c r="CU27" s="92">
        <f t="shared" si="9"/>
        <v>483066.34</v>
      </c>
      <c r="CV27" s="92"/>
      <c r="CW27" s="92">
        <f t="shared" ref="CW27:CW34" si="19">AT27</f>
        <v>163000</v>
      </c>
      <c r="CX27" s="92"/>
      <c r="CY27" s="92">
        <f t="shared" si="10"/>
        <v>320066.34</v>
      </c>
      <c r="CZ27" s="77">
        <f t="shared" ref="CZ27:CZ34" si="20">CA27</f>
        <v>0</v>
      </c>
      <c r="DA27" s="78"/>
      <c r="DB27" s="78"/>
      <c r="DC27" s="78"/>
      <c r="DD27" s="77">
        <f t="shared" ref="DD27:DD34" si="21">BA27</f>
        <v>0</v>
      </c>
      <c r="DE27" s="77">
        <f t="shared" si="11"/>
        <v>337483.24</v>
      </c>
      <c r="DF27" s="78"/>
      <c r="DG27" s="78">
        <f t="shared" ref="DG27:DG34" si="22">BP27</f>
        <v>0</v>
      </c>
      <c r="DH27" s="78"/>
      <c r="DI27" s="77">
        <f t="shared" si="12"/>
        <v>337483.24</v>
      </c>
      <c r="DJ27" s="92">
        <f t="shared" ref="DJ27:DJ34" si="23">BV27</f>
        <v>483066.34</v>
      </c>
      <c r="DK27" s="92"/>
      <c r="DL27" s="92">
        <v>163000</v>
      </c>
      <c r="DM27" s="92"/>
      <c r="DN27" s="92">
        <f t="shared" si="13"/>
        <v>320066.34</v>
      </c>
      <c r="DO27" s="77">
        <f t="shared" si="13"/>
        <v>0</v>
      </c>
      <c r="DP27" s="78"/>
      <c r="DQ27" s="78"/>
      <c r="DR27" s="78"/>
      <c r="DS27" s="77">
        <f t="shared" ref="DS27:DS34" si="24">CE27</f>
        <v>0</v>
      </c>
      <c r="DT27" s="22" t="s">
        <v>69</v>
      </c>
      <c r="DU27" s="70" t="s">
        <v>52</v>
      </c>
      <c r="DV27" s="21">
        <v>0</v>
      </c>
      <c r="DW27" s="71" t="s">
        <v>70</v>
      </c>
    </row>
    <row r="28" ht="102.75" customHeight="1" spans="1:127">
      <c r="A28" s="11"/>
      <c r="B28" s="12">
        <v>701010012</v>
      </c>
      <c r="C28" s="21">
        <v>5</v>
      </c>
      <c r="D28" s="20" t="s">
        <v>92</v>
      </c>
      <c r="E28" s="18">
        <v>6514</v>
      </c>
      <c r="F28" s="22" t="s">
        <v>72</v>
      </c>
      <c r="G28" s="22" t="s">
        <v>62</v>
      </c>
      <c r="H28" s="22" t="s">
        <v>73</v>
      </c>
      <c r="I28" s="22"/>
      <c r="J28" s="22"/>
      <c r="K28" s="22"/>
      <c r="L28" s="42"/>
      <c r="M28" s="22"/>
      <c r="N28" s="22"/>
      <c r="O28" s="22"/>
      <c r="P28" s="22"/>
      <c r="Q28" s="22"/>
      <c r="R28" s="22"/>
      <c r="S28" s="42"/>
      <c r="T28" s="22"/>
      <c r="U28" s="22"/>
      <c r="V28" s="22"/>
      <c r="W28" s="22"/>
      <c r="X28" s="22"/>
      <c r="Y28" s="22"/>
      <c r="Z28" s="22"/>
      <c r="AA28" s="22"/>
      <c r="AB28" s="22"/>
      <c r="AC28" s="22" t="s">
        <v>93</v>
      </c>
      <c r="AD28" s="22" t="s">
        <v>94</v>
      </c>
      <c r="AE28" s="22" t="s">
        <v>95</v>
      </c>
      <c r="AF28" s="21" t="s">
        <v>90</v>
      </c>
      <c r="AG28" s="21" t="s">
        <v>96</v>
      </c>
      <c r="AH28" s="77"/>
      <c r="AI28" s="77"/>
      <c r="AJ28" s="78"/>
      <c r="AK28" s="78"/>
      <c r="AL28" s="78"/>
      <c r="AM28" s="78"/>
      <c r="AN28" s="78"/>
      <c r="AO28" s="78"/>
      <c r="AP28" s="77"/>
      <c r="AQ28" s="77"/>
      <c r="AR28" s="92"/>
      <c r="AS28" s="92"/>
      <c r="AT28" s="92"/>
      <c r="AU28" s="92"/>
      <c r="AV28" s="92"/>
      <c r="AW28" s="77"/>
      <c r="AX28" s="78"/>
      <c r="AY28" s="78"/>
      <c r="AZ28" s="78"/>
      <c r="BA28" s="77"/>
      <c r="BB28" s="77"/>
      <c r="BC28" s="78"/>
      <c r="BD28" s="78"/>
      <c r="BE28" s="78"/>
      <c r="BF28" s="77"/>
      <c r="BG28" s="77">
        <f t="shared" si="14"/>
        <v>0</v>
      </c>
      <c r="BH28" s="78"/>
      <c r="BI28" s="78"/>
      <c r="BJ28" s="78"/>
      <c r="BK28" s="77">
        <f t="shared" si="15"/>
        <v>0</v>
      </c>
      <c r="BL28" s="77">
        <f t="shared" ref="BL28:BM34" si="25">AH28</f>
        <v>0</v>
      </c>
      <c r="BM28" s="77">
        <f t="shared" si="25"/>
        <v>0</v>
      </c>
      <c r="BN28" s="78"/>
      <c r="BO28" s="78"/>
      <c r="BP28" s="78"/>
      <c r="BQ28" s="78"/>
      <c r="BR28" s="78"/>
      <c r="BS28" s="78"/>
      <c r="BT28" s="77">
        <f t="shared" ref="BT28:BV34" si="26">AP28</f>
        <v>0</v>
      </c>
      <c r="BU28" s="77">
        <f t="shared" si="26"/>
        <v>0</v>
      </c>
      <c r="BV28" s="92">
        <f t="shared" si="26"/>
        <v>0</v>
      </c>
      <c r="BW28" s="92"/>
      <c r="BX28" s="92"/>
      <c r="BY28" s="92"/>
      <c r="BZ28" s="92">
        <f t="shared" ref="BZ28:CA34" si="27">AV28</f>
        <v>0</v>
      </c>
      <c r="CA28" s="77">
        <f t="shared" si="27"/>
        <v>0</v>
      </c>
      <c r="CB28" s="78"/>
      <c r="CC28" s="78"/>
      <c r="CD28" s="78"/>
      <c r="CE28" s="77">
        <f t="shared" ref="CE28:CF34" si="28">BA28</f>
        <v>0</v>
      </c>
      <c r="CF28" s="77">
        <f t="shared" si="28"/>
        <v>0</v>
      </c>
      <c r="CG28" s="78"/>
      <c r="CH28" s="78"/>
      <c r="CI28" s="78"/>
      <c r="CJ28" s="77">
        <f t="shared" ref="CJ28:CJ34" si="29">BF28</f>
        <v>0</v>
      </c>
      <c r="CK28" s="77">
        <f t="shared" si="16"/>
        <v>0</v>
      </c>
      <c r="CL28" s="78"/>
      <c r="CM28" s="78"/>
      <c r="CN28" s="78"/>
      <c r="CO28" s="77">
        <f t="shared" si="17"/>
        <v>0</v>
      </c>
      <c r="CP28" s="77">
        <f t="shared" si="7"/>
        <v>0</v>
      </c>
      <c r="CQ28" s="78"/>
      <c r="CR28" s="78">
        <f t="shared" si="18"/>
        <v>0</v>
      </c>
      <c r="CS28" s="78"/>
      <c r="CT28" s="77">
        <f t="shared" si="8"/>
        <v>0</v>
      </c>
      <c r="CU28" s="92">
        <f t="shared" si="9"/>
        <v>0</v>
      </c>
      <c r="CV28" s="92"/>
      <c r="CW28" s="92">
        <f t="shared" si="19"/>
        <v>0</v>
      </c>
      <c r="CX28" s="92"/>
      <c r="CY28" s="92">
        <f t="shared" si="10"/>
        <v>0</v>
      </c>
      <c r="CZ28" s="77">
        <f t="shared" si="20"/>
        <v>0</v>
      </c>
      <c r="DA28" s="78"/>
      <c r="DB28" s="78"/>
      <c r="DC28" s="78"/>
      <c r="DD28" s="77">
        <f t="shared" si="21"/>
        <v>0</v>
      </c>
      <c r="DE28" s="77">
        <f t="shared" si="11"/>
        <v>0</v>
      </c>
      <c r="DF28" s="78"/>
      <c r="DG28" s="78">
        <f t="shared" si="22"/>
        <v>0</v>
      </c>
      <c r="DH28" s="78"/>
      <c r="DI28" s="77">
        <f t="shared" si="12"/>
        <v>0</v>
      </c>
      <c r="DJ28" s="92">
        <f t="shared" si="23"/>
        <v>0</v>
      </c>
      <c r="DK28" s="92"/>
      <c r="DL28" s="92"/>
      <c r="DM28" s="92"/>
      <c r="DN28" s="92">
        <f t="shared" si="13"/>
        <v>0</v>
      </c>
      <c r="DO28" s="77">
        <f t="shared" si="13"/>
        <v>0</v>
      </c>
      <c r="DP28" s="78"/>
      <c r="DQ28" s="78"/>
      <c r="DR28" s="78"/>
      <c r="DS28" s="77">
        <f t="shared" si="24"/>
        <v>0</v>
      </c>
      <c r="DT28" s="22" t="s">
        <v>69</v>
      </c>
      <c r="DU28" s="70" t="s">
        <v>52</v>
      </c>
      <c r="DV28" s="21">
        <v>0</v>
      </c>
      <c r="DW28" s="71" t="s">
        <v>70</v>
      </c>
    </row>
    <row r="29" ht="90.75" customHeight="1" spans="1:127">
      <c r="A29" s="11"/>
      <c r="B29" s="12">
        <v>701020000</v>
      </c>
      <c r="C29" s="13">
        <v>5</v>
      </c>
      <c r="D29" s="20" t="s">
        <v>97</v>
      </c>
      <c r="E29" s="15" t="s">
        <v>98</v>
      </c>
      <c r="F29" s="13" t="s">
        <v>51</v>
      </c>
      <c r="G29" s="13" t="s">
        <v>51</v>
      </c>
      <c r="H29" s="13" t="s">
        <v>51</v>
      </c>
      <c r="I29" s="13" t="s">
        <v>51</v>
      </c>
      <c r="J29" s="13" t="s">
        <v>51</v>
      </c>
      <c r="K29" s="13" t="s">
        <v>51</v>
      </c>
      <c r="L29" s="41" t="s">
        <v>51</v>
      </c>
      <c r="M29" s="13" t="s">
        <v>51</v>
      </c>
      <c r="N29" s="13" t="s">
        <v>51</v>
      </c>
      <c r="O29" s="13" t="s">
        <v>51</v>
      </c>
      <c r="P29" s="13" t="s">
        <v>51</v>
      </c>
      <c r="Q29" s="13" t="s">
        <v>51</v>
      </c>
      <c r="R29" s="13" t="s">
        <v>51</v>
      </c>
      <c r="S29" s="41" t="s">
        <v>51</v>
      </c>
      <c r="T29" s="13" t="s">
        <v>51</v>
      </c>
      <c r="U29" s="13" t="s">
        <v>51</v>
      </c>
      <c r="V29" s="13" t="s">
        <v>51</v>
      </c>
      <c r="W29" s="13" t="s">
        <v>51</v>
      </c>
      <c r="X29" s="13" t="s">
        <v>51</v>
      </c>
      <c r="Y29" s="13" t="s">
        <v>51</v>
      </c>
      <c r="Z29" s="13" t="s">
        <v>51</v>
      </c>
      <c r="AA29" s="13" t="s">
        <v>51</v>
      </c>
      <c r="AB29" s="13" t="s">
        <v>51</v>
      </c>
      <c r="AC29" s="13" t="s">
        <v>51</v>
      </c>
      <c r="AD29" s="13" t="s">
        <v>51</v>
      </c>
      <c r="AE29" s="13" t="s">
        <v>51</v>
      </c>
      <c r="AF29" s="13" t="s">
        <v>51</v>
      </c>
      <c r="AG29" s="21" t="s">
        <v>51</v>
      </c>
      <c r="AH29" s="76">
        <f>AH30+AH33</f>
        <v>747647.49</v>
      </c>
      <c r="AI29" s="76">
        <f t="shared" ref="AI29:CT29" si="30">AI30+AI33</f>
        <v>690106.35</v>
      </c>
      <c r="AJ29" s="76">
        <f t="shared" si="30"/>
        <v>0</v>
      </c>
      <c r="AK29" s="76">
        <f t="shared" si="30"/>
        <v>0</v>
      </c>
      <c r="AL29" s="76">
        <f t="shared" si="30"/>
        <v>0</v>
      </c>
      <c r="AM29" s="76">
        <f t="shared" si="30"/>
        <v>0</v>
      </c>
      <c r="AN29" s="76">
        <f t="shared" si="30"/>
        <v>0</v>
      </c>
      <c r="AO29" s="76">
        <f t="shared" si="30"/>
        <v>0</v>
      </c>
      <c r="AP29" s="76">
        <f t="shared" si="30"/>
        <v>747647.49</v>
      </c>
      <c r="AQ29" s="76">
        <f t="shared" si="30"/>
        <v>690106.35</v>
      </c>
      <c r="AR29" s="91">
        <f t="shared" si="30"/>
        <v>837787.81</v>
      </c>
      <c r="AS29" s="91">
        <f t="shared" si="30"/>
        <v>0</v>
      </c>
      <c r="AT29" s="91">
        <f t="shared" si="30"/>
        <v>0</v>
      </c>
      <c r="AU29" s="91">
        <f t="shared" si="30"/>
        <v>0</v>
      </c>
      <c r="AV29" s="91">
        <f t="shared" si="30"/>
        <v>837787.81</v>
      </c>
      <c r="AW29" s="76">
        <f t="shared" si="30"/>
        <v>736100</v>
      </c>
      <c r="AX29" s="76">
        <f t="shared" si="30"/>
        <v>0</v>
      </c>
      <c r="AY29" s="76">
        <f t="shared" si="30"/>
        <v>0</v>
      </c>
      <c r="AZ29" s="76">
        <f t="shared" si="30"/>
        <v>0</v>
      </c>
      <c r="BA29" s="76">
        <f t="shared" si="30"/>
        <v>736100</v>
      </c>
      <c r="BB29" s="76">
        <f t="shared" si="30"/>
        <v>756000</v>
      </c>
      <c r="BC29" s="76">
        <f t="shared" si="30"/>
        <v>0</v>
      </c>
      <c r="BD29" s="76">
        <f t="shared" si="30"/>
        <v>0</v>
      </c>
      <c r="BE29" s="76">
        <f t="shared" si="30"/>
        <v>0</v>
      </c>
      <c r="BF29" s="76">
        <f t="shared" si="30"/>
        <v>756000</v>
      </c>
      <c r="BG29" s="76">
        <f t="shared" si="30"/>
        <v>756000</v>
      </c>
      <c r="BH29" s="76">
        <f t="shared" si="30"/>
        <v>0</v>
      </c>
      <c r="BI29" s="76">
        <f t="shared" si="30"/>
        <v>0</v>
      </c>
      <c r="BJ29" s="76">
        <f t="shared" si="30"/>
        <v>0</v>
      </c>
      <c r="BK29" s="76">
        <f t="shared" si="30"/>
        <v>756000</v>
      </c>
      <c r="BL29" s="76">
        <f t="shared" si="30"/>
        <v>747647.49</v>
      </c>
      <c r="BM29" s="76">
        <f t="shared" si="30"/>
        <v>690106.35</v>
      </c>
      <c r="BN29" s="76">
        <f t="shared" si="30"/>
        <v>0</v>
      </c>
      <c r="BO29" s="76">
        <f t="shared" si="30"/>
        <v>0</v>
      </c>
      <c r="BP29" s="76">
        <f t="shared" si="30"/>
        <v>0</v>
      </c>
      <c r="BQ29" s="76">
        <f t="shared" si="30"/>
        <v>0</v>
      </c>
      <c r="BR29" s="76">
        <f t="shared" si="30"/>
        <v>0</v>
      </c>
      <c r="BS29" s="76">
        <f t="shared" si="30"/>
        <v>0</v>
      </c>
      <c r="BT29" s="76">
        <f t="shared" si="30"/>
        <v>747647.49</v>
      </c>
      <c r="BU29" s="76">
        <f t="shared" si="30"/>
        <v>690106.35</v>
      </c>
      <c r="BV29" s="91">
        <f t="shared" si="30"/>
        <v>837787.81</v>
      </c>
      <c r="BW29" s="91">
        <f t="shared" si="30"/>
        <v>0</v>
      </c>
      <c r="BX29" s="91">
        <f t="shared" si="30"/>
        <v>0</v>
      </c>
      <c r="BY29" s="91">
        <f t="shared" si="30"/>
        <v>0</v>
      </c>
      <c r="BZ29" s="91">
        <f t="shared" si="30"/>
        <v>837787.81</v>
      </c>
      <c r="CA29" s="76">
        <f t="shared" si="30"/>
        <v>736100</v>
      </c>
      <c r="CB29" s="76">
        <f t="shared" si="30"/>
        <v>0</v>
      </c>
      <c r="CC29" s="76">
        <f t="shared" si="30"/>
        <v>0</v>
      </c>
      <c r="CD29" s="76">
        <f t="shared" si="30"/>
        <v>0</v>
      </c>
      <c r="CE29" s="76">
        <f t="shared" si="30"/>
        <v>736100</v>
      </c>
      <c r="CF29" s="76">
        <f t="shared" si="30"/>
        <v>756000</v>
      </c>
      <c r="CG29" s="76">
        <f t="shared" si="30"/>
        <v>0</v>
      </c>
      <c r="CH29" s="76">
        <f t="shared" si="30"/>
        <v>0</v>
      </c>
      <c r="CI29" s="76">
        <f t="shared" si="30"/>
        <v>0</v>
      </c>
      <c r="CJ29" s="76">
        <f t="shared" si="30"/>
        <v>756000</v>
      </c>
      <c r="CK29" s="76">
        <f t="shared" si="30"/>
        <v>756000</v>
      </c>
      <c r="CL29" s="76">
        <f t="shared" si="30"/>
        <v>0</v>
      </c>
      <c r="CM29" s="76">
        <f t="shared" si="30"/>
        <v>0</v>
      </c>
      <c r="CN29" s="76">
        <f t="shared" si="30"/>
        <v>0</v>
      </c>
      <c r="CO29" s="76">
        <f t="shared" si="30"/>
        <v>756000</v>
      </c>
      <c r="CP29" s="76">
        <f t="shared" si="30"/>
        <v>747647.49</v>
      </c>
      <c r="CQ29" s="76">
        <f t="shared" si="30"/>
        <v>0</v>
      </c>
      <c r="CR29" s="76">
        <f t="shared" si="30"/>
        <v>0</v>
      </c>
      <c r="CS29" s="76">
        <f t="shared" si="30"/>
        <v>0</v>
      </c>
      <c r="CT29" s="76">
        <f t="shared" si="30"/>
        <v>747647.49</v>
      </c>
      <c r="CU29" s="91">
        <f t="shared" ref="CU29:DS29" si="31">CU30+CU33</f>
        <v>837787.81</v>
      </c>
      <c r="CV29" s="91">
        <f t="shared" si="31"/>
        <v>0</v>
      </c>
      <c r="CW29" s="91">
        <f t="shared" si="31"/>
        <v>0</v>
      </c>
      <c r="CX29" s="91">
        <f t="shared" si="31"/>
        <v>0</v>
      </c>
      <c r="CY29" s="91">
        <f t="shared" si="31"/>
        <v>837787.81</v>
      </c>
      <c r="CZ29" s="76">
        <f t="shared" si="31"/>
        <v>736100</v>
      </c>
      <c r="DA29" s="76">
        <f t="shared" si="31"/>
        <v>0</v>
      </c>
      <c r="DB29" s="76">
        <f t="shared" si="31"/>
        <v>0</v>
      </c>
      <c r="DC29" s="76">
        <f t="shared" si="31"/>
        <v>0</v>
      </c>
      <c r="DD29" s="76">
        <f t="shared" si="31"/>
        <v>736100</v>
      </c>
      <c r="DE29" s="76">
        <f t="shared" si="31"/>
        <v>747647.49</v>
      </c>
      <c r="DF29" s="76">
        <f t="shared" si="31"/>
        <v>0</v>
      </c>
      <c r="DG29" s="76">
        <f t="shared" si="31"/>
        <v>0</v>
      </c>
      <c r="DH29" s="76">
        <f t="shared" si="31"/>
        <v>0</v>
      </c>
      <c r="DI29" s="76">
        <f t="shared" si="31"/>
        <v>747647.49</v>
      </c>
      <c r="DJ29" s="91">
        <f t="shared" si="31"/>
        <v>837787.81</v>
      </c>
      <c r="DK29" s="91">
        <f t="shared" si="31"/>
        <v>0</v>
      </c>
      <c r="DL29" s="91">
        <f t="shared" si="31"/>
        <v>0</v>
      </c>
      <c r="DM29" s="91">
        <f t="shared" si="31"/>
        <v>0</v>
      </c>
      <c r="DN29" s="91">
        <f t="shared" si="31"/>
        <v>837787.81</v>
      </c>
      <c r="DO29" s="76">
        <f t="shared" si="31"/>
        <v>736100</v>
      </c>
      <c r="DP29" s="76">
        <f t="shared" si="31"/>
        <v>0</v>
      </c>
      <c r="DQ29" s="76">
        <f t="shared" si="31"/>
        <v>0</v>
      </c>
      <c r="DR29" s="76">
        <f t="shared" si="31"/>
        <v>0</v>
      </c>
      <c r="DS29" s="76">
        <f t="shared" si="31"/>
        <v>736100</v>
      </c>
      <c r="DT29" s="22"/>
      <c r="DU29" s="68" t="s">
        <v>52</v>
      </c>
      <c r="DV29" s="13"/>
      <c r="DW29" s="13"/>
    </row>
    <row r="30" customHeight="1" spans="1:127">
      <c r="A30" s="11"/>
      <c r="B30" s="23">
        <v>701020003</v>
      </c>
      <c r="C30" s="24">
        <v>5</v>
      </c>
      <c r="D30" s="25" t="s">
        <v>99</v>
      </c>
      <c r="E30" s="24">
        <v>6603</v>
      </c>
      <c r="F30" s="25" t="s">
        <v>100</v>
      </c>
      <c r="G30" s="25" t="s">
        <v>101</v>
      </c>
      <c r="H30" s="25" t="s">
        <v>102</v>
      </c>
      <c r="I30" s="25"/>
      <c r="J30" s="22"/>
      <c r="K30" s="25"/>
      <c r="L30" s="43"/>
      <c r="M30" s="25"/>
      <c r="N30" s="25"/>
      <c r="O30" s="25"/>
      <c r="P30" s="25"/>
      <c r="Q30" s="22"/>
      <c r="R30" s="25"/>
      <c r="S30" s="43"/>
      <c r="T30" s="25"/>
      <c r="U30" s="25"/>
      <c r="V30" s="25"/>
      <c r="W30" s="25"/>
      <c r="X30" s="25"/>
      <c r="Y30" s="25"/>
      <c r="Z30" s="25" t="s">
        <v>103</v>
      </c>
      <c r="AA30" s="25" t="s">
        <v>101</v>
      </c>
      <c r="AB30" s="25" t="s">
        <v>104</v>
      </c>
      <c r="AC30" s="25" t="s">
        <v>105</v>
      </c>
      <c r="AD30" s="25" t="s">
        <v>106</v>
      </c>
      <c r="AE30" s="25" t="s">
        <v>107</v>
      </c>
      <c r="AF30" s="24" t="s">
        <v>108</v>
      </c>
      <c r="AG30" s="21" t="s">
        <v>109</v>
      </c>
      <c r="AH30" s="77">
        <f>AH31</f>
        <v>735647.49</v>
      </c>
      <c r="AI30" s="77">
        <f t="shared" ref="AI30:CT30" si="32">AI31</f>
        <v>678106.35</v>
      </c>
      <c r="AJ30" s="77">
        <f t="shared" si="32"/>
        <v>0</v>
      </c>
      <c r="AK30" s="77">
        <f t="shared" si="32"/>
        <v>0</v>
      </c>
      <c r="AL30" s="77">
        <f t="shared" si="32"/>
        <v>0</v>
      </c>
      <c r="AM30" s="77">
        <f t="shared" si="32"/>
        <v>0</v>
      </c>
      <c r="AN30" s="77">
        <f t="shared" si="32"/>
        <v>0</v>
      </c>
      <c r="AO30" s="77">
        <f t="shared" si="32"/>
        <v>0</v>
      </c>
      <c r="AP30" s="77">
        <f t="shared" si="32"/>
        <v>735647.49</v>
      </c>
      <c r="AQ30" s="77">
        <f t="shared" si="32"/>
        <v>678106.35</v>
      </c>
      <c r="AR30" s="92">
        <f t="shared" si="32"/>
        <v>825787.81</v>
      </c>
      <c r="AS30" s="92">
        <f t="shared" si="32"/>
        <v>0</v>
      </c>
      <c r="AT30" s="92">
        <f t="shared" si="32"/>
        <v>0</v>
      </c>
      <c r="AU30" s="92">
        <f t="shared" si="32"/>
        <v>0</v>
      </c>
      <c r="AV30" s="92">
        <f t="shared" si="32"/>
        <v>825787.81</v>
      </c>
      <c r="AW30" s="77">
        <f t="shared" si="32"/>
        <v>736100</v>
      </c>
      <c r="AX30" s="77">
        <f t="shared" si="32"/>
        <v>0</v>
      </c>
      <c r="AY30" s="77">
        <f t="shared" si="32"/>
        <v>0</v>
      </c>
      <c r="AZ30" s="77">
        <f t="shared" si="32"/>
        <v>0</v>
      </c>
      <c r="BA30" s="77">
        <f t="shared" si="32"/>
        <v>736100</v>
      </c>
      <c r="BB30" s="77">
        <f t="shared" si="32"/>
        <v>756000</v>
      </c>
      <c r="BC30" s="77">
        <f t="shared" si="32"/>
        <v>0</v>
      </c>
      <c r="BD30" s="77">
        <f t="shared" si="32"/>
        <v>0</v>
      </c>
      <c r="BE30" s="77">
        <f t="shared" si="32"/>
        <v>0</v>
      </c>
      <c r="BF30" s="77">
        <f t="shared" si="32"/>
        <v>756000</v>
      </c>
      <c r="BG30" s="77">
        <f t="shared" si="32"/>
        <v>756000</v>
      </c>
      <c r="BH30" s="77">
        <f t="shared" si="32"/>
        <v>0</v>
      </c>
      <c r="BI30" s="77">
        <f t="shared" si="32"/>
        <v>0</v>
      </c>
      <c r="BJ30" s="77">
        <f t="shared" si="32"/>
        <v>0</v>
      </c>
      <c r="BK30" s="77">
        <f t="shared" si="32"/>
        <v>756000</v>
      </c>
      <c r="BL30" s="77">
        <f t="shared" si="32"/>
        <v>735647.49</v>
      </c>
      <c r="BM30" s="77">
        <f t="shared" si="32"/>
        <v>678106.35</v>
      </c>
      <c r="BN30" s="77">
        <f t="shared" si="32"/>
        <v>0</v>
      </c>
      <c r="BO30" s="77">
        <f t="shared" si="32"/>
        <v>0</v>
      </c>
      <c r="BP30" s="77">
        <f t="shared" si="32"/>
        <v>0</v>
      </c>
      <c r="BQ30" s="77">
        <f t="shared" si="32"/>
        <v>0</v>
      </c>
      <c r="BR30" s="77">
        <f t="shared" si="32"/>
        <v>0</v>
      </c>
      <c r="BS30" s="77">
        <f t="shared" si="32"/>
        <v>0</v>
      </c>
      <c r="BT30" s="77">
        <f t="shared" si="32"/>
        <v>735647.49</v>
      </c>
      <c r="BU30" s="77">
        <f t="shared" si="32"/>
        <v>678106.35</v>
      </c>
      <c r="BV30" s="92">
        <f t="shared" si="32"/>
        <v>825787.81</v>
      </c>
      <c r="BW30" s="92">
        <f t="shared" si="32"/>
        <v>0</v>
      </c>
      <c r="BX30" s="92">
        <f t="shared" si="32"/>
        <v>0</v>
      </c>
      <c r="BY30" s="92">
        <f t="shared" si="32"/>
        <v>0</v>
      </c>
      <c r="BZ30" s="92">
        <f t="shared" si="32"/>
        <v>825787.81</v>
      </c>
      <c r="CA30" s="77">
        <f t="shared" si="32"/>
        <v>736100</v>
      </c>
      <c r="CB30" s="77">
        <f t="shared" si="32"/>
        <v>0</v>
      </c>
      <c r="CC30" s="77">
        <f t="shared" si="32"/>
        <v>0</v>
      </c>
      <c r="CD30" s="77">
        <f t="shared" si="32"/>
        <v>0</v>
      </c>
      <c r="CE30" s="77">
        <f t="shared" si="32"/>
        <v>736100</v>
      </c>
      <c r="CF30" s="77">
        <f t="shared" si="32"/>
        <v>756000</v>
      </c>
      <c r="CG30" s="77">
        <f t="shared" si="32"/>
        <v>0</v>
      </c>
      <c r="CH30" s="77">
        <f t="shared" si="32"/>
        <v>0</v>
      </c>
      <c r="CI30" s="77">
        <f t="shared" si="32"/>
        <v>0</v>
      </c>
      <c r="CJ30" s="77">
        <f t="shared" si="32"/>
        <v>756000</v>
      </c>
      <c r="CK30" s="77">
        <f t="shared" si="32"/>
        <v>756000</v>
      </c>
      <c r="CL30" s="77">
        <f t="shared" si="32"/>
        <v>0</v>
      </c>
      <c r="CM30" s="77">
        <f t="shared" si="32"/>
        <v>0</v>
      </c>
      <c r="CN30" s="77">
        <f t="shared" si="32"/>
        <v>0</v>
      </c>
      <c r="CO30" s="77">
        <f t="shared" si="32"/>
        <v>756000</v>
      </c>
      <c r="CP30" s="77">
        <f t="shared" si="32"/>
        <v>735647.49</v>
      </c>
      <c r="CQ30" s="77">
        <f t="shared" si="32"/>
        <v>0</v>
      </c>
      <c r="CR30" s="77">
        <f t="shared" si="32"/>
        <v>0</v>
      </c>
      <c r="CS30" s="77">
        <f t="shared" si="32"/>
        <v>0</v>
      </c>
      <c r="CT30" s="77">
        <f t="shared" si="32"/>
        <v>735647.49</v>
      </c>
      <c r="CU30" s="92">
        <f t="shared" ref="CU30:DS30" si="33">CU31</f>
        <v>825787.81</v>
      </c>
      <c r="CV30" s="92">
        <f t="shared" si="33"/>
        <v>0</v>
      </c>
      <c r="CW30" s="92">
        <f t="shared" si="33"/>
        <v>0</v>
      </c>
      <c r="CX30" s="92">
        <f t="shared" si="33"/>
        <v>0</v>
      </c>
      <c r="CY30" s="92">
        <f t="shared" si="33"/>
        <v>825787.81</v>
      </c>
      <c r="CZ30" s="77">
        <f t="shared" si="33"/>
        <v>736100</v>
      </c>
      <c r="DA30" s="77">
        <f t="shared" si="33"/>
        <v>0</v>
      </c>
      <c r="DB30" s="77">
        <f t="shared" si="33"/>
        <v>0</v>
      </c>
      <c r="DC30" s="77">
        <f t="shared" si="33"/>
        <v>0</v>
      </c>
      <c r="DD30" s="77">
        <f t="shared" si="33"/>
        <v>736100</v>
      </c>
      <c r="DE30" s="77">
        <f t="shared" si="33"/>
        <v>735647.49</v>
      </c>
      <c r="DF30" s="77">
        <f t="shared" si="33"/>
        <v>0</v>
      </c>
      <c r="DG30" s="77">
        <f t="shared" si="33"/>
        <v>0</v>
      </c>
      <c r="DH30" s="77">
        <f t="shared" si="33"/>
        <v>0</v>
      </c>
      <c r="DI30" s="77">
        <f t="shared" si="33"/>
        <v>735647.49</v>
      </c>
      <c r="DJ30" s="92">
        <f t="shared" si="33"/>
        <v>825787.81</v>
      </c>
      <c r="DK30" s="92">
        <f t="shared" si="33"/>
        <v>0</v>
      </c>
      <c r="DL30" s="92">
        <f t="shared" si="33"/>
        <v>0</v>
      </c>
      <c r="DM30" s="92">
        <f t="shared" si="33"/>
        <v>0</v>
      </c>
      <c r="DN30" s="92">
        <f t="shared" si="33"/>
        <v>825787.81</v>
      </c>
      <c r="DO30" s="77">
        <f t="shared" si="33"/>
        <v>736100</v>
      </c>
      <c r="DP30" s="77">
        <f t="shared" si="33"/>
        <v>0</v>
      </c>
      <c r="DQ30" s="77">
        <f t="shared" si="33"/>
        <v>0</v>
      </c>
      <c r="DR30" s="77">
        <f t="shared" si="33"/>
        <v>0</v>
      </c>
      <c r="DS30" s="77">
        <f t="shared" si="33"/>
        <v>736100</v>
      </c>
      <c r="DT30" s="22" t="s">
        <v>69</v>
      </c>
      <c r="DU30" s="70" t="s">
        <v>52</v>
      </c>
      <c r="DV30" s="21">
        <v>0</v>
      </c>
      <c r="DW30" s="71" t="s">
        <v>70</v>
      </c>
    </row>
    <row r="31" ht="390.75" customHeight="1" spans="1:127">
      <c r="A31" s="11"/>
      <c r="B31" s="23">
        <v>701020003</v>
      </c>
      <c r="C31" s="24">
        <v>5</v>
      </c>
      <c r="D31" s="25"/>
      <c r="E31" s="24"/>
      <c r="F31" s="25"/>
      <c r="G31" s="25"/>
      <c r="H31" s="25"/>
      <c r="I31" s="25"/>
      <c r="J31" s="22"/>
      <c r="K31" s="25"/>
      <c r="L31" s="43"/>
      <c r="M31" s="25"/>
      <c r="N31" s="25"/>
      <c r="O31" s="25"/>
      <c r="P31" s="25"/>
      <c r="Q31" s="22"/>
      <c r="R31" s="25"/>
      <c r="S31" s="43"/>
      <c r="T31" s="25"/>
      <c r="U31" s="25"/>
      <c r="V31" s="25"/>
      <c r="W31" s="25"/>
      <c r="X31" s="25"/>
      <c r="Y31" s="25"/>
      <c r="Z31" s="25"/>
      <c r="AA31" s="25"/>
      <c r="AB31" s="25"/>
      <c r="AC31" s="25"/>
      <c r="AD31" s="25"/>
      <c r="AE31" s="25"/>
      <c r="AF31" s="24"/>
      <c r="AG31" s="21" t="s">
        <v>109</v>
      </c>
      <c r="AH31" s="77">
        <v>735647.49</v>
      </c>
      <c r="AI31" s="77">
        <v>678106.35</v>
      </c>
      <c r="AJ31" s="78"/>
      <c r="AK31" s="78"/>
      <c r="AL31" s="78"/>
      <c r="AM31" s="78"/>
      <c r="AN31" s="78"/>
      <c r="AO31" s="78"/>
      <c r="AP31" s="77">
        <v>735647.49</v>
      </c>
      <c r="AQ31" s="77">
        <v>678106.35</v>
      </c>
      <c r="AR31" s="92">
        <v>825787.81</v>
      </c>
      <c r="AS31" s="92"/>
      <c r="AT31" s="92"/>
      <c r="AU31" s="92"/>
      <c r="AV31" s="92">
        <v>825787.81</v>
      </c>
      <c r="AW31" s="77">
        <v>736100</v>
      </c>
      <c r="AX31" s="78"/>
      <c r="AY31" s="78"/>
      <c r="AZ31" s="78"/>
      <c r="BA31" s="77">
        <v>736100</v>
      </c>
      <c r="BB31" s="77">
        <v>756000</v>
      </c>
      <c r="BC31" s="78"/>
      <c r="BD31" s="78"/>
      <c r="BE31" s="78"/>
      <c r="BF31" s="77">
        <v>756000</v>
      </c>
      <c r="BG31" s="77">
        <f t="shared" si="14"/>
        <v>756000</v>
      </c>
      <c r="BH31" s="78"/>
      <c r="BI31" s="78"/>
      <c r="BJ31" s="78"/>
      <c r="BK31" s="77">
        <f t="shared" si="15"/>
        <v>756000</v>
      </c>
      <c r="BL31" s="77">
        <f t="shared" si="25"/>
        <v>735647.49</v>
      </c>
      <c r="BM31" s="77">
        <f t="shared" si="25"/>
        <v>678106.35</v>
      </c>
      <c r="BN31" s="78"/>
      <c r="BO31" s="78"/>
      <c r="BP31" s="78"/>
      <c r="BQ31" s="78"/>
      <c r="BR31" s="78"/>
      <c r="BS31" s="78"/>
      <c r="BT31" s="77">
        <f t="shared" si="26"/>
        <v>735647.49</v>
      </c>
      <c r="BU31" s="77">
        <f t="shared" si="26"/>
        <v>678106.35</v>
      </c>
      <c r="BV31" s="92">
        <f t="shared" si="26"/>
        <v>825787.81</v>
      </c>
      <c r="BW31" s="92"/>
      <c r="BX31" s="92"/>
      <c r="BY31" s="92"/>
      <c r="BZ31" s="92">
        <f t="shared" si="27"/>
        <v>825787.81</v>
      </c>
      <c r="CA31" s="77">
        <f t="shared" si="27"/>
        <v>736100</v>
      </c>
      <c r="CB31" s="78"/>
      <c r="CC31" s="78"/>
      <c r="CD31" s="78"/>
      <c r="CE31" s="77">
        <f t="shared" si="28"/>
        <v>736100</v>
      </c>
      <c r="CF31" s="77">
        <f t="shared" si="28"/>
        <v>756000</v>
      </c>
      <c r="CG31" s="78"/>
      <c r="CH31" s="78"/>
      <c r="CI31" s="78"/>
      <c r="CJ31" s="77">
        <f t="shared" si="29"/>
        <v>756000</v>
      </c>
      <c r="CK31" s="77">
        <f t="shared" si="16"/>
        <v>756000</v>
      </c>
      <c r="CL31" s="78"/>
      <c r="CM31" s="78"/>
      <c r="CN31" s="78"/>
      <c r="CO31" s="77">
        <f t="shared" si="17"/>
        <v>756000</v>
      </c>
      <c r="CP31" s="77">
        <f t="shared" si="7"/>
        <v>735647.49</v>
      </c>
      <c r="CQ31" s="78"/>
      <c r="CR31" s="78">
        <f t="shared" si="18"/>
        <v>0</v>
      </c>
      <c r="CS31" s="78"/>
      <c r="CT31" s="77">
        <f t="shared" si="8"/>
        <v>735647.49</v>
      </c>
      <c r="CU31" s="92">
        <f t="shared" si="9"/>
        <v>825787.81</v>
      </c>
      <c r="CV31" s="92"/>
      <c r="CW31" s="92">
        <f t="shared" si="19"/>
        <v>0</v>
      </c>
      <c r="CX31" s="92"/>
      <c r="CY31" s="92">
        <f t="shared" si="10"/>
        <v>825787.81</v>
      </c>
      <c r="CZ31" s="77">
        <f t="shared" si="20"/>
        <v>736100</v>
      </c>
      <c r="DA31" s="78"/>
      <c r="DB31" s="78"/>
      <c r="DC31" s="78"/>
      <c r="DD31" s="77">
        <f t="shared" si="21"/>
        <v>736100</v>
      </c>
      <c r="DE31" s="77">
        <f t="shared" si="11"/>
        <v>735647.49</v>
      </c>
      <c r="DF31" s="78"/>
      <c r="DG31" s="78">
        <f t="shared" si="22"/>
        <v>0</v>
      </c>
      <c r="DH31" s="78"/>
      <c r="DI31" s="77">
        <f t="shared" si="12"/>
        <v>735647.49</v>
      </c>
      <c r="DJ31" s="92">
        <f t="shared" si="23"/>
        <v>825787.81</v>
      </c>
      <c r="DK31" s="92"/>
      <c r="DL31" s="92"/>
      <c r="DM31" s="92"/>
      <c r="DN31" s="92">
        <f t="shared" si="13"/>
        <v>825787.81</v>
      </c>
      <c r="DO31" s="77">
        <f t="shared" si="13"/>
        <v>736100</v>
      </c>
      <c r="DP31" s="78"/>
      <c r="DQ31" s="78"/>
      <c r="DR31" s="78"/>
      <c r="DS31" s="77">
        <f t="shared" si="24"/>
        <v>736100</v>
      </c>
      <c r="DT31" s="22" t="s">
        <v>69</v>
      </c>
      <c r="DU31" s="70"/>
      <c r="DV31" s="21"/>
      <c r="DW31" s="71" t="s">
        <v>70</v>
      </c>
    </row>
    <row r="32" ht="148.5" customHeight="1" spans="1:127">
      <c r="A32" s="11"/>
      <c r="B32" s="12">
        <v>701020012</v>
      </c>
      <c r="C32" s="21">
        <v>5</v>
      </c>
      <c r="D32" s="20" t="s">
        <v>110</v>
      </c>
      <c r="E32" s="18">
        <v>6612</v>
      </c>
      <c r="F32" s="22" t="s">
        <v>111</v>
      </c>
      <c r="G32" s="22" t="s">
        <v>112</v>
      </c>
      <c r="H32" s="22" t="s">
        <v>113</v>
      </c>
      <c r="I32" s="22"/>
      <c r="J32" s="22"/>
      <c r="K32" s="22"/>
      <c r="L32" s="42"/>
      <c r="M32" s="22"/>
      <c r="N32" s="22"/>
      <c r="O32" s="22"/>
      <c r="P32" s="22"/>
      <c r="Q32" s="22"/>
      <c r="R32" s="22"/>
      <c r="S32" s="42"/>
      <c r="T32" s="22"/>
      <c r="U32" s="22"/>
      <c r="V32" s="22"/>
      <c r="W32" s="22"/>
      <c r="X32" s="22"/>
      <c r="Y32" s="22"/>
      <c r="Z32" s="22"/>
      <c r="AA32" s="22"/>
      <c r="AB32" s="22"/>
      <c r="AC32" s="22" t="s">
        <v>114</v>
      </c>
      <c r="AD32" s="22" t="s">
        <v>94</v>
      </c>
      <c r="AE32" s="22" t="s">
        <v>115</v>
      </c>
      <c r="AF32" s="21" t="s">
        <v>116</v>
      </c>
      <c r="AG32" s="21" t="s">
        <v>117</v>
      </c>
      <c r="AH32" s="77"/>
      <c r="AI32" s="77"/>
      <c r="AJ32" s="78"/>
      <c r="AK32" s="78"/>
      <c r="AL32" s="78"/>
      <c r="AM32" s="78"/>
      <c r="AN32" s="78"/>
      <c r="AO32" s="78"/>
      <c r="AP32" s="77"/>
      <c r="AQ32" s="77"/>
      <c r="AR32" s="92"/>
      <c r="AS32" s="92"/>
      <c r="AT32" s="92"/>
      <c r="AU32" s="92"/>
      <c r="AV32" s="92"/>
      <c r="AW32" s="77"/>
      <c r="AX32" s="78"/>
      <c r="AY32" s="78"/>
      <c r="AZ32" s="78"/>
      <c r="BA32" s="77"/>
      <c r="BB32" s="77"/>
      <c r="BC32" s="78"/>
      <c r="BD32" s="78"/>
      <c r="BE32" s="78"/>
      <c r="BF32" s="77"/>
      <c r="BG32" s="77">
        <f t="shared" si="14"/>
        <v>0</v>
      </c>
      <c r="BH32" s="78"/>
      <c r="BI32" s="78"/>
      <c r="BJ32" s="78"/>
      <c r="BK32" s="77">
        <f t="shared" si="15"/>
        <v>0</v>
      </c>
      <c r="BL32" s="77">
        <f t="shared" si="25"/>
        <v>0</v>
      </c>
      <c r="BM32" s="77">
        <f t="shared" si="25"/>
        <v>0</v>
      </c>
      <c r="BN32" s="78"/>
      <c r="BO32" s="78"/>
      <c r="BP32" s="78"/>
      <c r="BQ32" s="78"/>
      <c r="BR32" s="78"/>
      <c r="BS32" s="78"/>
      <c r="BT32" s="77">
        <f t="shared" si="26"/>
        <v>0</v>
      </c>
      <c r="BU32" s="77">
        <f t="shared" si="26"/>
        <v>0</v>
      </c>
      <c r="BV32" s="92">
        <f t="shared" si="26"/>
        <v>0</v>
      </c>
      <c r="BW32" s="92"/>
      <c r="BX32" s="92"/>
      <c r="BY32" s="92"/>
      <c r="BZ32" s="92">
        <f t="shared" si="27"/>
        <v>0</v>
      </c>
      <c r="CA32" s="77">
        <f t="shared" si="27"/>
        <v>0</v>
      </c>
      <c r="CB32" s="78"/>
      <c r="CC32" s="78"/>
      <c r="CD32" s="78"/>
      <c r="CE32" s="77">
        <f t="shared" si="28"/>
        <v>0</v>
      </c>
      <c r="CF32" s="77">
        <f t="shared" si="28"/>
        <v>0</v>
      </c>
      <c r="CG32" s="78"/>
      <c r="CH32" s="78"/>
      <c r="CI32" s="78"/>
      <c r="CJ32" s="77">
        <f t="shared" si="29"/>
        <v>0</v>
      </c>
      <c r="CK32" s="77">
        <f t="shared" si="16"/>
        <v>0</v>
      </c>
      <c r="CL32" s="78"/>
      <c r="CM32" s="78"/>
      <c r="CN32" s="78"/>
      <c r="CO32" s="77">
        <f t="shared" si="17"/>
        <v>0</v>
      </c>
      <c r="CP32" s="77">
        <f t="shared" si="7"/>
        <v>0</v>
      </c>
      <c r="CQ32" s="78"/>
      <c r="CR32" s="78">
        <f t="shared" si="18"/>
        <v>0</v>
      </c>
      <c r="CS32" s="78"/>
      <c r="CT32" s="77">
        <f t="shared" si="8"/>
        <v>0</v>
      </c>
      <c r="CU32" s="92">
        <f t="shared" si="9"/>
        <v>0</v>
      </c>
      <c r="CV32" s="92"/>
      <c r="CW32" s="92">
        <f t="shared" si="19"/>
        <v>0</v>
      </c>
      <c r="CX32" s="92"/>
      <c r="CY32" s="92">
        <f t="shared" si="10"/>
        <v>0</v>
      </c>
      <c r="CZ32" s="77">
        <f t="shared" si="20"/>
        <v>0</v>
      </c>
      <c r="DA32" s="78"/>
      <c r="DB32" s="78"/>
      <c r="DC32" s="78"/>
      <c r="DD32" s="77">
        <f t="shared" si="21"/>
        <v>0</v>
      </c>
      <c r="DE32" s="77">
        <f t="shared" si="11"/>
        <v>0</v>
      </c>
      <c r="DF32" s="78"/>
      <c r="DG32" s="78">
        <f t="shared" si="22"/>
        <v>0</v>
      </c>
      <c r="DH32" s="78"/>
      <c r="DI32" s="77">
        <f t="shared" si="12"/>
        <v>0</v>
      </c>
      <c r="DJ32" s="92">
        <f t="shared" si="23"/>
        <v>0</v>
      </c>
      <c r="DK32" s="92"/>
      <c r="DL32" s="92"/>
      <c r="DM32" s="92"/>
      <c r="DN32" s="92">
        <f t="shared" si="13"/>
        <v>0</v>
      </c>
      <c r="DO32" s="77">
        <f t="shared" si="13"/>
        <v>0</v>
      </c>
      <c r="DP32" s="78"/>
      <c r="DQ32" s="78"/>
      <c r="DR32" s="78"/>
      <c r="DS32" s="77">
        <f t="shared" si="24"/>
        <v>0</v>
      </c>
      <c r="DT32" s="22" t="s">
        <v>69</v>
      </c>
      <c r="DU32" s="70" t="s">
        <v>52</v>
      </c>
      <c r="DV32" s="21">
        <v>0</v>
      </c>
      <c r="DW32" s="71" t="s">
        <v>70</v>
      </c>
    </row>
    <row r="33" ht="375" customHeight="1" spans="1:127">
      <c r="A33" s="11"/>
      <c r="B33" s="12">
        <v>701020019</v>
      </c>
      <c r="C33" s="21">
        <v>5</v>
      </c>
      <c r="D33" s="20" t="s">
        <v>118</v>
      </c>
      <c r="E33" s="18">
        <v>6619</v>
      </c>
      <c r="F33" s="22" t="s">
        <v>119</v>
      </c>
      <c r="G33" s="22" t="s">
        <v>62</v>
      </c>
      <c r="H33" s="22" t="s">
        <v>73</v>
      </c>
      <c r="I33" s="22"/>
      <c r="J33" s="22"/>
      <c r="K33" s="22"/>
      <c r="L33" s="42"/>
      <c r="M33" s="22"/>
      <c r="N33" s="22"/>
      <c r="O33" s="22"/>
      <c r="P33" s="22"/>
      <c r="Q33" s="22"/>
      <c r="R33" s="22"/>
      <c r="S33" s="42"/>
      <c r="T33" s="22"/>
      <c r="U33" s="22"/>
      <c r="V33" s="22"/>
      <c r="W33" s="22"/>
      <c r="X33" s="22"/>
      <c r="Y33" s="22"/>
      <c r="Z33" s="22"/>
      <c r="AA33" s="22"/>
      <c r="AB33" s="22"/>
      <c r="AC33" s="22" t="s">
        <v>120</v>
      </c>
      <c r="AD33" s="25" t="s">
        <v>121</v>
      </c>
      <c r="AE33" s="25" t="s">
        <v>122</v>
      </c>
      <c r="AF33" s="21" t="s">
        <v>90</v>
      </c>
      <c r="AG33" s="21" t="s">
        <v>96</v>
      </c>
      <c r="AH33" s="77">
        <v>12000</v>
      </c>
      <c r="AI33" s="77">
        <v>12000</v>
      </c>
      <c r="AJ33" s="78"/>
      <c r="AK33" s="78"/>
      <c r="AL33" s="78"/>
      <c r="AM33" s="78"/>
      <c r="AN33" s="78"/>
      <c r="AO33" s="78"/>
      <c r="AP33" s="77">
        <v>12000</v>
      </c>
      <c r="AQ33" s="77">
        <v>12000</v>
      </c>
      <c r="AR33" s="92">
        <v>12000</v>
      </c>
      <c r="AS33" s="92"/>
      <c r="AT33" s="92"/>
      <c r="AU33" s="92"/>
      <c r="AV33" s="92">
        <v>12000</v>
      </c>
      <c r="AW33" s="77">
        <v>0</v>
      </c>
      <c r="AX33" s="78"/>
      <c r="AY33" s="78"/>
      <c r="AZ33" s="78"/>
      <c r="BA33" s="77">
        <v>0</v>
      </c>
      <c r="BB33" s="77">
        <v>0</v>
      </c>
      <c r="BC33" s="78"/>
      <c r="BD33" s="78"/>
      <c r="BE33" s="78"/>
      <c r="BF33" s="77">
        <v>0</v>
      </c>
      <c r="BG33" s="77">
        <f t="shared" si="14"/>
        <v>0</v>
      </c>
      <c r="BH33" s="78"/>
      <c r="BI33" s="78"/>
      <c r="BJ33" s="78"/>
      <c r="BK33" s="77">
        <f t="shared" si="15"/>
        <v>0</v>
      </c>
      <c r="BL33" s="77">
        <f t="shared" si="25"/>
        <v>12000</v>
      </c>
      <c r="BM33" s="77">
        <f t="shared" si="25"/>
        <v>12000</v>
      </c>
      <c r="BN33" s="78"/>
      <c r="BO33" s="78"/>
      <c r="BP33" s="78"/>
      <c r="BQ33" s="78"/>
      <c r="BR33" s="78"/>
      <c r="BS33" s="78"/>
      <c r="BT33" s="77">
        <f t="shared" si="26"/>
        <v>12000</v>
      </c>
      <c r="BU33" s="77">
        <f t="shared" si="26"/>
        <v>12000</v>
      </c>
      <c r="BV33" s="92">
        <f t="shared" si="26"/>
        <v>12000</v>
      </c>
      <c r="BW33" s="92"/>
      <c r="BX33" s="92"/>
      <c r="BY33" s="92"/>
      <c r="BZ33" s="92">
        <f t="shared" si="27"/>
        <v>12000</v>
      </c>
      <c r="CA33" s="77">
        <f t="shared" si="27"/>
        <v>0</v>
      </c>
      <c r="CB33" s="78"/>
      <c r="CC33" s="78"/>
      <c r="CD33" s="78"/>
      <c r="CE33" s="77">
        <f t="shared" si="28"/>
        <v>0</v>
      </c>
      <c r="CF33" s="77">
        <f t="shared" si="28"/>
        <v>0</v>
      </c>
      <c r="CG33" s="78"/>
      <c r="CH33" s="78"/>
      <c r="CI33" s="78"/>
      <c r="CJ33" s="77">
        <f t="shared" si="29"/>
        <v>0</v>
      </c>
      <c r="CK33" s="77">
        <f t="shared" si="16"/>
        <v>0</v>
      </c>
      <c r="CL33" s="78"/>
      <c r="CM33" s="78"/>
      <c r="CN33" s="78"/>
      <c r="CO33" s="77">
        <f t="shared" si="17"/>
        <v>0</v>
      </c>
      <c r="CP33" s="77">
        <f t="shared" si="7"/>
        <v>12000</v>
      </c>
      <c r="CQ33" s="78"/>
      <c r="CR33" s="78">
        <f t="shared" si="18"/>
        <v>0</v>
      </c>
      <c r="CS33" s="78"/>
      <c r="CT33" s="77">
        <f t="shared" si="8"/>
        <v>12000</v>
      </c>
      <c r="CU33" s="92">
        <f t="shared" si="9"/>
        <v>12000</v>
      </c>
      <c r="CV33" s="92"/>
      <c r="CW33" s="92">
        <f t="shared" si="19"/>
        <v>0</v>
      </c>
      <c r="CX33" s="92"/>
      <c r="CY33" s="92">
        <f t="shared" si="10"/>
        <v>12000</v>
      </c>
      <c r="CZ33" s="77">
        <f t="shared" si="20"/>
        <v>0</v>
      </c>
      <c r="DA33" s="78"/>
      <c r="DB33" s="78"/>
      <c r="DC33" s="78"/>
      <c r="DD33" s="77">
        <f t="shared" si="21"/>
        <v>0</v>
      </c>
      <c r="DE33" s="77">
        <f t="shared" si="11"/>
        <v>12000</v>
      </c>
      <c r="DF33" s="78"/>
      <c r="DG33" s="78">
        <f t="shared" si="22"/>
        <v>0</v>
      </c>
      <c r="DH33" s="78"/>
      <c r="DI33" s="77">
        <f t="shared" si="12"/>
        <v>12000</v>
      </c>
      <c r="DJ33" s="92">
        <f t="shared" si="23"/>
        <v>12000</v>
      </c>
      <c r="DK33" s="92"/>
      <c r="DL33" s="92"/>
      <c r="DM33" s="92"/>
      <c r="DN33" s="92">
        <f t="shared" si="13"/>
        <v>12000</v>
      </c>
      <c r="DO33" s="77">
        <f t="shared" si="13"/>
        <v>0</v>
      </c>
      <c r="DP33" s="78"/>
      <c r="DQ33" s="78"/>
      <c r="DR33" s="78"/>
      <c r="DS33" s="77">
        <f t="shared" si="24"/>
        <v>0</v>
      </c>
      <c r="DT33" s="22" t="s">
        <v>69</v>
      </c>
      <c r="DU33" s="70" t="s">
        <v>52</v>
      </c>
      <c r="DV33" s="21">
        <v>0</v>
      </c>
      <c r="DW33" s="71" t="s">
        <v>70</v>
      </c>
    </row>
    <row r="34" ht="44.25" customHeight="1" spans="1:127">
      <c r="A34" s="11"/>
      <c r="B34" s="12">
        <v>701030000</v>
      </c>
      <c r="C34" s="13">
        <v>5</v>
      </c>
      <c r="D34" s="20" t="s">
        <v>123</v>
      </c>
      <c r="E34" s="15" t="s">
        <v>124</v>
      </c>
      <c r="F34" s="13" t="s">
        <v>51</v>
      </c>
      <c r="G34" s="13" t="s">
        <v>51</v>
      </c>
      <c r="H34" s="13" t="s">
        <v>51</v>
      </c>
      <c r="I34" s="13" t="s">
        <v>51</v>
      </c>
      <c r="J34" s="13" t="s">
        <v>51</v>
      </c>
      <c r="K34" s="13" t="s">
        <v>51</v>
      </c>
      <c r="L34" s="41" t="s">
        <v>51</v>
      </c>
      <c r="M34" s="13" t="s">
        <v>51</v>
      </c>
      <c r="N34" s="13" t="s">
        <v>51</v>
      </c>
      <c r="O34" s="13" t="s">
        <v>51</v>
      </c>
      <c r="P34" s="13" t="s">
        <v>51</v>
      </c>
      <c r="Q34" s="13" t="s">
        <v>51</v>
      </c>
      <c r="R34" s="13" t="s">
        <v>51</v>
      </c>
      <c r="S34" s="41" t="s">
        <v>51</v>
      </c>
      <c r="T34" s="13" t="s">
        <v>51</v>
      </c>
      <c r="U34" s="13" t="s">
        <v>51</v>
      </c>
      <c r="V34" s="13" t="s">
        <v>51</v>
      </c>
      <c r="W34" s="13" t="s">
        <v>51</v>
      </c>
      <c r="X34" s="13" t="s">
        <v>51</v>
      </c>
      <c r="Y34" s="13" t="s">
        <v>51</v>
      </c>
      <c r="Z34" s="13" t="s">
        <v>51</v>
      </c>
      <c r="AA34" s="13" t="s">
        <v>51</v>
      </c>
      <c r="AB34" s="13" t="s">
        <v>51</v>
      </c>
      <c r="AC34" s="13" t="s">
        <v>51</v>
      </c>
      <c r="AD34" s="25"/>
      <c r="AE34" s="25"/>
      <c r="AF34" s="13" t="s">
        <v>51</v>
      </c>
      <c r="AG34" s="21" t="s">
        <v>51</v>
      </c>
      <c r="AH34" s="76"/>
      <c r="AI34" s="76"/>
      <c r="AJ34" s="79"/>
      <c r="AK34" s="79"/>
      <c r="AL34" s="79"/>
      <c r="AM34" s="79"/>
      <c r="AN34" s="79"/>
      <c r="AO34" s="79"/>
      <c r="AP34" s="76"/>
      <c r="AQ34" s="76"/>
      <c r="AR34" s="91"/>
      <c r="AS34" s="91"/>
      <c r="AT34" s="91"/>
      <c r="AU34" s="91"/>
      <c r="AV34" s="91"/>
      <c r="AW34" s="76"/>
      <c r="AX34" s="79"/>
      <c r="AY34" s="79"/>
      <c r="AZ34" s="79"/>
      <c r="BA34" s="76"/>
      <c r="BB34" s="76"/>
      <c r="BC34" s="79"/>
      <c r="BD34" s="79"/>
      <c r="BE34" s="79"/>
      <c r="BF34" s="76"/>
      <c r="BG34" s="77">
        <f t="shared" si="14"/>
        <v>0</v>
      </c>
      <c r="BH34" s="78"/>
      <c r="BI34" s="78"/>
      <c r="BJ34" s="78"/>
      <c r="BK34" s="77">
        <f t="shared" si="15"/>
        <v>0</v>
      </c>
      <c r="BL34" s="77">
        <f t="shared" si="25"/>
        <v>0</v>
      </c>
      <c r="BM34" s="77">
        <f t="shared" si="25"/>
        <v>0</v>
      </c>
      <c r="BN34" s="78"/>
      <c r="BO34" s="78"/>
      <c r="BP34" s="78"/>
      <c r="BQ34" s="78"/>
      <c r="BR34" s="78"/>
      <c r="BS34" s="78"/>
      <c r="BT34" s="77">
        <f t="shared" si="26"/>
        <v>0</v>
      </c>
      <c r="BU34" s="77">
        <f t="shared" si="26"/>
        <v>0</v>
      </c>
      <c r="BV34" s="92">
        <f t="shared" si="26"/>
        <v>0</v>
      </c>
      <c r="BW34" s="92"/>
      <c r="BX34" s="92"/>
      <c r="BY34" s="92"/>
      <c r="BZ34" s="92">
        <f t="shared" si="27"/>
        <v>0</v>
      </c>
      <c r="CA34" s="77">
        <f t="shared" si="27"/>
        <v>0</v>
      </c>
      <c r="CB34" s="78"/>
      <c r="CC34" s="78"/>
      <c r="CD34" s="78"/>
      <c r="CE34" s="77">
        <f t="shared" si="28"/>
        <v>0</v>
      </c>
      <c r="CF34" s="77">
        <f t="shared" si="28"/>
        <v>0</v>
      </c>
      <c r="CG34" s="78"/>
      <c r="CH34" s="78"/>
      <c r="CI34" s="78"/>
      <c r="CJ34" s="77">
        <f t="shared" si="29"/>
        <v>0</v>
      </c>
      <c r="CK34" s="77">
        <f t="shared" si="16"/>
        <v>0</v>
      </c>
      <c r="CL34" s="78"/>
      <c r="CM34" s="78"/>
      <c r="CN34" s="78"/>
      <c r="CO34" s="77">
        <f t="shared" si="17"/>
        <v>0</v>
      </c>
      <c r="CP34" s="77">
        <f t="shared" si="7"/>
        <v>0</v>
      </c>
      <c r="CQ34" s="79"/>
      <c r="CR34" s="78">
        <f t="shared" si="18"/>
        <v>0</v>
      </c>
      <c r="CS34" s="79"/>
      <c r="CT34" s="77">
        <f t="shared" si="8"/>
        <v>0</v>
      </c>
      <c r="CU34" s="92">
        <f t="shared" si="9"/>
        <v>0</v>
      </c>
      <c r="CV34" s="91"/>
      <c r="CW34" s="92">
        <f t="shared" si="19"/>
        <v>0</v>
      </c>
      <c r="CX34" s="91"/>
      <c r="CY34" s="92">
        <f t="shared" si="10"/>
        <v>0</v>
      </c>
      <c r="CZ34" s="77">
        <f t="shared" si="20"/>
        <v>0</v>
      </c>
      <c r="DA34" s="79"/>
      <c r="DB34" s="79"/>
      <c r="DC34" s="79"/>
      <c r="DD34" s="77">
        <f t="shared" si="21"/>
        <v>0</v>
      </c>
      <c r="DE34" s="77">
        <f t="shared" si="11"/>
        <v>0</v>
      </c>
      <c r="DF34" s="79"/>
      <c r="DG34" s="78">
        <f t="shared" si="22"/>
        <v>0</v>
      </c>
      <c r="DH34" s="79"/>
      <c r="DI34" s="77">
        <f t="shared" si="12"/>
        <v>0</v>
      </c>
      <c r="DJ34" s="92">
        <f t="shared" si="23"/>
        <v>0</v>
      </c>
      <c r="DK34" s="91"/>
      <c r="DL34" s="91"/>
      <c r="DM34" s="91"/>
      <c r="DN34" s="92">
        <f t="shared" si="13"/>
        <v>0</v>
      </c>
      <c r="DO34" s="77">
        <f t="shared" si="13"/>
        <v>0</v>
      </c>
      <c r="DP34" s="79"/>
      <c r="DQ34" s="79"/>
      <c r="DR34" s="79"/>
      <c r="DS34" s="77">
        <f t="shared" si="24"/>
        <v>0</v>
      </c>
      <c r="DT34" s="22"/>
      <c r="DU34" s="68" t="s">
        <v>52</v>
      </c>
      <c r="DV34" s="13"/>
      <c r="DW34" s="13"/>
    </row>
    <row r="35" ht="128.25" customHeight="1" spans="1:127">
      <c r="A35" s="11"/>
      <c r="B35" s="12">
        <v>702000000</v>
      </c>
      <c r="C35" s="13">
        <v>5</v>
      </c>
      <c r="D35" s="20" t="s">
        <v>125</v>
      </c>
      <c r="E35" s="15" t="s">
        <v>126</v>
      </c>
      <c r="F35" s="13" t="s">
        <v>51</v>
      </c>
      <c r="G35" s="13" t="s">
        <v>51</v>
      </c>
      <c r="H35" s="13" t="s">
        <v>51</v>
      </c>
      <c r="I35" s="13" t="s">
        <v>51</v>
      </c>
      <c r="J35" s="13" t="s">
        <v>51</v>
      </c>
      <c r="K35" s="13" t="s">
        <v>51</v>
      </c>
      <c r="L35" s="41" t="s">
        <v>51</v>
      </c>
      <c r="M35" s="13" t="s">
        <v>51</v>
      </c>
      <c r="N35" s="13" t="s">
        <v>51</v>
      </c>
      <c r="O35" s="13" t="s">
        <v>51</v>
      </c>
      <c r="P35" s="13" t="s">
        <v>51</v>
      </c>
      <c r="Q35" s="13" t="s">
        <v>51</v>
      </c>
      <c r="R35" s="13" t="s">
        <v>51</v>
      </c>
      <c r="S35" s="41" t="s">
        <v>51</v>
      </c>
      <c r="T35" s="13" t="s">
        <v>51</v>
      </c>
      <c r="U35" s="13" t="s">
        <v>51</v>
      </c>
      <c r="V35" s="13" t="s">
        <v>51</v>
      </c>
      <c r="W35" s="13" t="s">
        <v>51</v>
      </c>
      <c r="X35" s="13" t="s">
        <v>51</v>
      </c>
      <c r="Y35" s="13" t="s">
        <v>51</v>
      </c>
      <c r="Z35" s="13" t="s">
        <v>51</v>
      </c>
      <c r="AA35" s="13" t="s">
        <v>51</v>
      </c>
      <c r="AB35" s="13" t="s">
        <v>51</v>
      </c>
      <c r="AC35" s="13" t="s">
        <v>51</v>
      </c>
      <c r="AD35" s="13" t="s">
        <v>51</v>
      </c>
      <c r="AE35" s="13" t="s">
        <v>51</v>
      </c>
      <c r="AF35" s="13" t="s">
        <v>51</v>
      </c>
      <c r="AG35" s="21" t="s">
        <v>51</v>
      </c>
      <c r="AH35" s="76">
        <f>AH36+AH37</f>
        <v>2221148.71</v>
      </c>
      <c r="AI35" s="76">
        <f t="shared" ref="AI35:CT35" si="34">AI36+AI37</f>
        <v>2217468.13</v>
      </c>
      <c r="AJ35" s="76">
        <f t="shared" si="34"/>
        <v>0</v>
      </c>
      <c r="AK35" s="76">
        <f t="shared" si="34"/>
        <v>0</v>
      </c>
      <c r="AL35" s="76">
        <f t="shared" si="34"/>
        <v>91597.12</v>
      </c>
      <c r="AM35" s="76">
        <f t="shared" si="34"/>
        <v>91597.12</v>
      </c>
      <c r="AN35" s="76">
        <f t="shared" si="34"/>
        <v>0</v>
      </c>
      <c r="AO35" s="76">
        <f t="shared" si="34"/>
        <v>0</v>
      </c>
      <c r="AP35" s="76">
        <f t="shared" si="34"/>
        <v>2129551.59</v>
      </c>
      <c r="AQ35" s="76">
        <f t="shared" si="34"/>
        <v>2125871.01</v>
      </c>
      <c r="AR35" s="91">
        <f t="shared" si="34"/>
        <v>2471260.1</v>
      </c>
      <c r="AS35" s="91">
        <f t="shared" si="34"/>
        <v>0</v>
      </c>
      <c r="AT35" s="91">
        <f t="shared" si="34"/>
        <v>245515.95</v>
      </c>
      <c r="AU35" s="91">
        <f t="shared" si="34"/>
        <v>0</v>
      </c>
      <c r="AV35" s="91">
        <f t="shared" si="34"/>
        <v>2225744.15</v>
      </c>
      <c r="AW35" s="76">
        <f t="shared" si="34"/>
        <v>0</v>
      </c>
      <c r="AX35" s="76">
        <f t="shared" si="34"/>
        <v>0</v>
      </c>
      <c r="AY35" s="76">
        <f t="shared" si="34"/>
        <v>0</v>
      </c>
      <c r="AZ35" s="76">
        <f t="shared" si="34"/>
        <v>0</v>
      </c>
      <c r="BA35" s="76">
        <f t="shared" si="34"/>
        <v>0</v>
      </c>
      <c r="BB35" s="76">
        <f t="shared" si="34"/>
        <v>0</v>
      </c>
      <c r="BC35" s="76">
        <f t="shared" si="34"/>
        <v>0</v>
      </c>
      <c r="BD35" s="76">
        <f t="shared" si="34"/>
        <v>0</v>
      </c>
      <c r="BE35" s="76">
        <f t="shared" si="34"/>
        <v>0</v>
      </c>
      <c r="BF35" s="76">
        <f t="shared" si="34"/>
        <v>0</v>
      </c>
      <c r="BG35" s="76">
        <f t="shared" si="34"/>
        <v>0</v>
      </c>
      <c r="BH35" s="76">
        <f t="shared" si="34"/>
        <v>0</v>
      </c>
      <c r="BI35" s="76">
        <f t="shared" si="34"/>
        <v>0</v>
      </c>
      <c r="BJ35" s="76">
        <f t="shared" si="34"/>
        <v>0</v>
      </c>
      <c r="BK35" s="76">
        <f t="shared" si="34"/>
        <v>0</v>
      </c>
      <c r="BL35" s="76">
        <f t="shared" si="34"/>
        <v>2182558.71</v>
      </c>
      <c r="BM35" s="76">
        <f t="shared" si="34"/>
        <v>2178878.13</v>
      </c>
      <c r="BN35" s="76">
        <f t="shared" si="34"/>
        <v>0</v>
      </c>
      <c r="BO35" s="76">
        <f t="shared" si="34"/>
        <v>0</v>
      </c>
      <c r="BP35" s="76">
        <f t="shared" si="34"/>
        <v>65597.12</v>
      </c>
      <c r="BQ35" s="76">
        <f t="shared" si="34"/>
        <v>65597.12</v>
      </c>
      <c r="BR35" s="76">
        <f t="shared" si="34"/>
        <v>0</v>
      </c>
      <c r="BS35" s="76">
        <f t="shared" si="34"/>
        <v>0</v>
      </c>
      <c r="BT35" s="76">
        <f t="shared" si="34"/>
        <v>2116961.59</v>
      </c>
      <c r="BU35" s="76">
        <f t="shared" si="34"/>
        <v>2113281.01</v>
      </c>
      <c r="BV35" s="91">
        <f t="shared" si="34"/>
        <v>2471260.1</v>
      </c>
      <c r="BW35" s="91">
        <f t="shared" si="34"/>
        <v>0</v>
      </c>
      <c r="BX35" s="91">
        <f t="shared" si="34"/>
        <v>245515.95</v>
      </c>
      <c r="BY35" s="91">
        <f t="shared" si="34"/>
        <v>0</v>
      </c>
      <c r="BZ35" s="91">
        <f t="shared" si="34"/>
        <v>2225744.15</v>
      </c>
      <c r="CA35" s="76">
        <f t="shared" si="34"/>
        <v>0</v>
      </c>
      <c r="CB35" s="76">
        <f t="shared" si="34"/>
        <v>0</v>
      </c>
      <c r="CC35" s="76">
        <f t="shared" si="34"/>
        <v>0</v>
      </c>
      <c r="CD35" s="76">
        <f t="shared" si="34"/>
        <v>0</v>
      </c>
      <c r="CE35" s="76">
        <f t="shared" si="34"/>
        <v>0</v>
      </c>
      <c r="CF35" s="76">
        <f t="shared" si="34"/>
        <v>0</v>
      </c>
      <c r="CG35" s="76">
        <f t="shared" si="34"/>
        <v>0</v>
      </c>
      <c r="CH35" s="76">
        <f t="shared" si="34"/>
        <v>0</v>
      </c>
      <c r="CI35" s="76">
        <f t="shared" si="34"/>
        <v>0</v>
      </c>
      <c r="CJ35" s="76">
        <f t="shared" si="34"/>
        <v>0</v>
      </c>
      <c r="CK35" s="76">
        <f t="shared" si="34"/>
        <v>0</v>
      </c>
      <c r="CL35" s="76">
        <f t="shared" si="34"/>
        <v>0</v>
      </c>
      <c r="CM35" s="76">
        <f t="shared" si="34"/>
        <v>0</v>
      </c>
      <c r="CN35" s="76">
        <f t="shared" si="34"/>
        <v>0</v>
      </c>
      <c r="CO35" s="76">
        <f t="shared" si="34"/>
        <v>0</v>
      </c>
      <c r="CP35" s="76">
        <f t="shared" si="34"/>
        <v>2221148.71</v>
      </c>
      <c r="CQ35" s="76">
        <f t="shared" si="34"/>
        <v>0</v>
      </c>
      <c r="CR35" s="76">
        <f t="shared" si="34"/>
        <v>91597.12</v>
      </c>
      <c r="CS35" s="76">
        <f t="shared" si="34"/>
        <v>0</v>
      </c>
      <c r="CT35" s="76">
        <f t="shared" si="34"/>
        <v>2129551.59</v>
      </c>
      <c r="CU35" s="91">
        <f t="shared" ref="CU35:DS35" si="35">CU36+CU37</f>
        <v>2471260.1</v>
      </c>
      <c r="CV35" s="91">
        <f t="shared" si="35"/>
        <v>0</v>
      </c>
      <c r="CW35" s="91">
        <f t="shared" si="35"/>
        <v>245515.95</v>
      </c>
      <c r="CX35" s="91">
        <f t="shared" si="35"/>
        <v>0</v>
      </c>
      <c r="CY35" s="91">
        <f t="shared" si="35"/>
        <v>2225744.15</v>
      </c>
      <c r="CZ35" s="76">
        <f t="shared" si="35"/>
        <v>0</v>
      </c>
      <c r="DA35" s="76">
        <f t="shared" si="35"/>
        <v>0</v>
      </c>
      <c r="DB35" s="76">
        <f t="shared" si="35"/>
        <v>0</v>
      </c>
      <c r="DC35" s="76">
        <f t="shared" si="35"/>
        <v>0</v>
      </c>
      <c r="DD35" s="76">
        <f t="shared" si="35"/>
        <v>0</v>
      </c>
      <c r="DE35" s="76">
        <f t="shared" si="35"/>
        <v>2182558.71</v>
      </c>
      <c r="DF35" s="76">
        <f t="shared" si="35"/>
        <v>0</v>
      </c>
      <c r="DG35" s="76">
        <f t="shared" si="35"/>
        <v>65597.12</v>
      </c>
      <c r="DH35" s="76">
        <f t="shared" si="35"/>
        <v>0</v>
      </c>
      <c r="DI35" s="76">
        <f t="shared" si="35"/>
        <v>2116961.59</v>
      </c>
      <c r="DJ35" s="91">
        <f t="shared" si="35"/>
        <v>2471260.1</v>
      </c>
      <c r="DK35" s="91">
        <f t="shared" si="35"/>
        <v>0</v>
      </c>
      <c r="DL35" s="91">
        <f t="shared" si="35"/>
        <v>245515.95</v>
      </c>
      <c r="DM35" s="91">
        <f t="shared" si="35"/>
        <v>0</v>
      </c>
      <c r="DN35" s="91">
        <f t="shared" si="35"/>
        <v>2225744.15</v>
      </c>
      <c r="DO35" s="76">
        <f t="shared" si="35"/>
        <v>0</v>
      </c>
      <c r="DP35" s="76">
        <f t="shared" si="35"/>
        <v>0</v>
      </c>
      <c r="DQ35" s="76">
        <f t="shared" si="35"/>
        <v>0</v>
      </c>
      <c r="DR35" s="76">
        <f t="shared" si="35"/>
        <v>0</v>
      </c>
      <c r="DS35" s="76">
        <f t="shared" si="35"/>
        <v>0</v>
      </c>
      <c r="DT35" s="22"/>
      <c r="DU35" s="68" t="s">
        <v>52</v>
      </c>
      <c r="DV35" s="13"/>
      <c r="DW35" s="13"/>
    </row>
    <row r="36" ht="284.25" customHeight="1" spans="1:127">
      <c r="A36" s="11"/>
      <c r="B36" s="12">
        <v>702000001</v>
      </c>
      <c r="C36" s="21">
        <v>5</v>
      </c>
      <c r="D36" s="26" t="s">
        <v>127</v>
      </c>
      <c r="E36" s="18">
        <v>6801</v>
      </c>
      <c r="F36" s="27" t="s">
        <v>128</v>
      </c>
      <c r="G36" s="27" t="s">
        <v>129</v>
      </c>
      <c r="H36" s="27" t="s">
        <v>130</v>
      </c>
      <c r="I36" s="27"/>
      <c r="J36" s="27"/>
      <c r="K36" s="27"/>
      <c r="L36" s="44"/>
      <c r="M36" s="27"/>
      <c r="N36" s="27"/>
      <c r="O36" s="27"/>
      <c r="P36" s="27"/>
      <c r="Q36" s="27"/>
      <c r="R36" s="27"/>
      <c r="S36" s="44"/>
      <c r="T36" s="27"/>
      <c r="U36" s="27"/>
      <c r="V36" s="27"/>
      <c r="W36" s="27"/>
      <c r="X36" s="27"/>
      <c r="Y36" s="27"/>
      <c r="Z36" s="27"/>
      <c r="AA36" s="27"/>
      <c r="AB36" s="27"/>
      <c r="AC36" s="27" t="s">
        <v>131</v>
      </c>
      <c r="AD36" s="48" t="s">
        <v>132</v>
      </c>
      <c r="AE36" s="48" t="s">
        <v>133</v>
      </c>
      <c r="AF36" s="29" t="s">
        <v>67</v>
      </c>
      <c r="AG36" s="29" t="s">
        <v>134</v>
      </c>
      <c r="AH36" s="80">
        <v>565697.61</v>
      </c>
      <c r="AI36" s="80">
        <v>562017.04</v>
      </c>
      <c r="AJ36" s="81"/>
      <c r="AK36" s="81"/>
      <c r="AL36" s="81">
        <v>26000</v>
      </c>
      <c r="AM36" s="81">
        <v>26000</v>
      </c>
      <c r="AN36" s="81"/>
      <c r="AO36" s="81"/>
      <c r="AP36" s="80">
        <f>AH36-AL36</f>
        <v>539697.61</v>
      </c>
      <c r="AQ36" s="80">
        <f>AI36-AM36</f>
        <v>536017.04</v>
      </c>
      <c r="AR36" s="93">
        <v>614302.46</v>
      </c>
      <c r="AS36" s="93"/>
      <c r="AT36" s="93">
        <v>20334.2</v>
      </c>
      <c r="AU36" s="93"/>
      <c r="AV36" s="93">
        <f>AR36-AT36</f>
        <v>593968.26</v>
      </c>
      <c r="AW36" s="80">
        <v>0</v>
      </c>
      <c r="AX36" s="81"/>
      <c r="AY36" s="81"/>
      <c r="AZ36" s="81"/>
      <c r="BA36" s="80">
        <v>0</v>
      </c>
      <c r="BB36" s="80">
        <v>0</v>
      </c>
      <c r="BC36" s="81"/>
      <c r="BD36" s="81"/>
      <c r="BE36" s="81"/>
      <c r="BF36" s="80">
        <v>0</v>
      </c>
      <c r="BG36" s="77">
        <f t="shared" ref="BG36:BG37" si="36">BB36</f>
        <v>0</v>
      </c>
      <c r="BH36" s="78"/>
      <c r="BI36" s="78"/>
      <c r="BJ36" s="78"/>
      <c r="BK36" s="77">
        <f t="shared" ref="BK36:BK37" si="37">BF36</f>
        <v>0</v>
      </c>
      <c r="BL36" s="77">
        <v>527107.61</v>
      </c>
      <c r="BM36" s="77">
        <v>523427.04</v>
      </c>
      <c r="BN36" s="78"/>
      <c r="BO36" s="78"/>
      <c r="BP36" s="78"/>
      <c r="BQ36" s="78"/>
      <c r="BR36" s="78"/>
      <c r="BS36" s="78"/>
      <c r="BT36" s="77">
        <v>527107.61</v>
      </c>
      <c r="BU36" s="77">
        <v>523427.04</v>
      </c>
      <c r="BV36" s="92">
        <f>AR36</f>
        <v>614302.46</v>
      </c>
      <c r="BW36" s="92"/>
      <c r="BX36" s="92">
        <v>20334.2</v>
      </c>
      <c r="BY36" s="92"/>
      <c r="BZ36" s="92">
        <f t="shared" ref="BZ36:CA37" si="38">AV36</f>
        <v>593968.26</v>
      </c>
      <c r="CA36" s="77">
        <f t="shared" si="38"/>
        <v>0</v>
      </c>
      <c r="CB36" s="78"/>
      <c r="CC36" s="78"/>
      <c r="CD36" s="78"/>
      <c r="CE36" s="77">
        <f t="shared" ref="CE36:CF37" si="39">BA36</f>
        <v>0</v>
      </c>
      <c r="CF36" s="77">
        <f t="shared" si="39"/>
        <v>0</v>
      </c>
      <c r="CG36" s="78"/>
      <c r="CH36" s="78"/>
      <c r="CI36" s="78"/>
      <c r="CJ36" s="77">
        <f t="shared" ref="CJ36:CJ37" si="40">BF36</f>
        <v>0</v>
      </c>
      <c r="CK36" s="77">
        <f t="shared" ref="CK36:CK37" si="41">CF36</f>
        <v>0</v>
      </c>
      <c r="CL36" s="78"/>
      <c r="CM36" s="78"/>
      <c r="CN36" s="78"/>
      <c r="CO36" s="77">
        <f t="shared" ref="CO36:CO37" si="42">CJ36</f>
        <v>0</v>
      </c>
      <c r="CP36" s="77">
        <f t="shared" ref="CP36:CP37" si="43">AH36</f>
        <v>565697.61</v>
      </c>
      <c r="CQ36" s="81"/>
      <c r="CR36" s="78">
        <f t="shared" ref="CR36:CR37" si="44">AL36</f>
        <v>26000</v>
      </c>
      <c r="CS36" s="81"/>
      <c r="CT36" s="77">
        <f t="shared" ref="CT36:CT37" si="45">AP36</f>
        <v>539697.61</v>
      </c>
      <c r="CU36" s="92">
        <f t="shared" ref="CU36:CU37" si="46">AR36</f>
        <v>614302.46</v>
      </c>
      <c r="CV36" s="93"/>
      <c r="CW36" s="92">
        <f t="shared" ref="CW36:CW37" si="47">AT36</f>
        <v>20334.2</v>
      </c>
      <c r="CX36" s="93"/>
      <c r="CY36" s="92">
        <f t="shared" ref="CY36:CY37" si="48">AV36</f>
        <v>593968.26</v>
      </c>
      <c r="CZ36" s="77">
        <f t="shared" ref="CZ36:CZ37" si="49">CA36</f>
        <v>0</v>
      </c>
      <c r="DA36" s="81"/>
      <c r="DB36" s="81"/>
      <c r="DC36" s="81"/>
      <c r="DD36" s="77">
        <f t="shared" ref="DD36:DD37" si="50">BA36</f>
        <v>0</v>
      </c>
      <c r="DE36" s="77">
        <f t="shared" ref="DE36:DE37" si="51">BL36</f>
        <v>527107.61</v>
      </c>
      <c r="DF36" s="81"/>
      <c r="DG36" s="78">
        <f t="shared" ref="DG36:DG37" si="52">BP36</f>
        <v>0</v>
      </c>
      <c r="DH36" s="81"/>
      <c r="DI36" s="77">
        <f t="shared" ref="DI36:DI37" si="53">BT36</f>
        <v>527107.61</v>
      </c>
      <c r="DJ36" s="92">
        <f t="shared" ref="DJ36:DJ37" si="54">BV36</f>
        <v>614302.46</v>
      </c>
      <c r="DK36" s="93"/>
      <c r="DL36" s="93">
        <v>20334.2</v>
      </c>
      <c r="DM36" s="93"/>
      <c r="DN36" s="92">
        <f t="shared" ref="DN36:DO37" si="55">BZ36</f>
        <v>593968.26</v>
      </c>
      <c r="DO36" s="77">
        <f t="shared" si="55"/>
        <v>0</v>
      </c>
      <c r="DP36" s="81"/>
      <c r="DQ36" s="81"/>
      <c r="DR36" s="81"/>
      <c r="DS36" s="77">
        <f t="shared" ref="DS36:DS37" si="56">CE36</f>
        <v>0</v>
      </c>
      <c r="DT36" s="27" t="s">
        <v>69</v>
      </c>
      <c r="DU36" s="70" t="s">
        <v>52</v>
      </c>
      <c r="DV36" s="29">
        <v>0</v>
      </c>
      <c r="DW36" s="71" t="s">
        <v>70</v>
      </c>
    </row>
    <row r="37" ht="240.75" customHeight="1" spans="1:127">
      <c r="A37" s="11"/>
      <c r="B37" s="12">
        <v>702000002</v>
      </c>
      <c r="C37" s="21">
        <v>5</v>
      </c>
      <c r="D37" s="20" t="s">
        <v>135</v>
      </c>
      <c r="E37" s="18">
        <v>6802</v>
      </c>
      <c r="F37" s="27" t="s">
        <v>128</v>
      </c>
      <c r="G37" s="27" t="s">
        <v>129</v>
      </c>
      <c r="H37" s="27" t="s">
        <v>130</v>
      </c>
      <c r="I37" s="22"/>
      <c r="J37" s="22"/>
      <c r="K37" s="22"/>
      <c r="L37" s="42"/>
      <c r="M37" s="22"/>
      <c r="N37" s="22"/>
      <c r="O37" s="22"/>
      <c r="P37" s="22"/>
      <c r="Q37" s="22"/>
      <c r="R37" s="22"/>
      <c r="S37" s="42"/>
      <c r="T37" s="22"/>
      <c r="U37" s="22"/>
      <c r="V37" s="22"/>
      <c r="W37" s="22"/>
      <c r="X37" s="22"/>
      <c r="Y37" s="22"/>
      <c r="Z37" s="22"/>
      <c r="AA37" s="22"/>
      <c r="AB37" s="22"/>
      <c r="AC37" s="27" t="s">
        <v>131</v>
      </c>
      <c r="AD37" s="48" t="s">
        <v>132</v>
      </c>
      <c r="AE37" s="48" t="s">
        <v>133</v>
      </c>
      <c r="AF37" s="21" t="s">
        <v>67</v>
      </c>
      <c r="AG37" s="21" t="s">
        <v>136</v>
      </c>
      <c r="AH37" s="77">
        <v>1655451.1</v>
      </c>
      <c r="AI37" s="77">
        <v>1655451.09</v>
      </c>
      <c r="AJ37" s="78"/>
      <c r="AK37" s="78"/>
      <c r="AL37" s="78">
        <v>65597.12</v>
      </c>
      <c r="AM37" s="78">
        <v>65597.12</v>
      </c>
      <c r="AN37" s="78"/>
      <c r="AO37" s="78"/>
      <c r="AP37" s="80">
        <f t="shared" ref="AP37:AQ40" si="57">AH37-AL37</f>
        <v>1589853.98</v>
      </c>
      <c r="AQ37" s="80">
        <f t="shared" si="57"/>
        <v>1589853.97</v>
      </c>
      <c r="AR37" s="92">
        <v>1856957.64</v>
      </c>
      <c r="AS37" s="92"/>
      <c r="AT37" s="92">
        <v>225181.75</v>
      </c>
      <c r="AU37" s="92"/>
      <c r="AV37" s="92">
        <v>1631775.89</v>
      </c>
      <c r="AW37" s="77">
        <v>0</v>
      </c>
      <c r="AX37" s="78"/>
      <c r="AY37" s="78"/>
      <c r="AZ37" s="78"/>
      <c r="BA37" s="77">
        <v>0</v>
      </c>
      <c r="BB37" s="77">
        <v>0</v>
      </c>
      <c r="BC37" s="78"/>
      <c r="BD37" s="78"/>
      <c r="BE37" s="78"/>
      <c r="BF37" s="77">
        <v>0</v>
      </c>
      <c r="BG37" s="77">
        <f t="shared" si="36"/>
        <v>0</v>
      </c>
      <c r="BH37" s="78"/>
      <c r="BI37" s="78"/>
      <c r="BJ37" s="78"/>
      <c r="BK37" s="77">
        <f t="shared" si="37"/>
        <v>0</v>
      </c>
      <c r="BL37" s="77">
        <f t="shared" ref="BL37:BM37" si="58">AH37</f>
        <v>1655451.1</v>
      </c>
      <c r="BM37" s="77">
        <f t="shared" si="58"/>
        <v>1655451.09</v>
      </c>
      <c r="BN37" s="78"/>
      <c r="BO37" s="78"/>
      <c r="BP37" s="78">
        <v>65597.12</v>
      </c>
      <c r="BQ37" s="78">
        <v>65597.12</v>
      </c>
      <c r="BR37" s="78"/>
      <c r="BS37" s="78"/>
      <c r="BT37" s="77">
        <f>AP37</f>
        <v>1589853.98</v>
      </c>
      <c r="BU37" s="77">
        <f t="shared" ref="BU37:BV37" si="59">AQ37</f>
        <v>1589853.97</v>
      </c>
      <c r="BV37" s="92">
        <f t="shared" si="59"/>
        <v>1856957.64</v>
      </c>
      <c r="BW37" s="92"/>
      <c r="BX37" s="92">
        <v>225181.75</v>
      </c>
      <c r="BY37" s="92"/>
      <c r="BZ37" s="92">
        <f t="shared" si="38"/>
        <v>1631775.89</v>
      </c>
      <c r="CA37" s="77">
        <f t="shared" si="38"/>
        <v>0</v>
      </c>
      <c r="CB37" s="78"/>
      <c r="CC37" s="78"/>
      <c r="CD37" s="78"/>
      <c r="CE37" s="77">
        <f t="shared" si="39"/>
        <v>0</v>
      </c>
      <c r="CF37" s="77">
        <f t="shared" si="39"/>
        <v>0</v>
      </c>
      <c r="CG37" s="78"/>
      <c r="CH37" s="78"/>
      <c r="CI37" s="78"/>
      <c r="CJ37" s="77">
        <f t="shared" si="40"/>
        <v>0</v>
      </c>
      <c r="CK37" s="77">
        <f t="shared" si="41"/>
        <v>0</v>
      </c>
      <c r="CL37" s="78"/>
      <c r="CM37" s="78"/>
      <c r="CN37" s="78"/>
      <c r="CO37" s="77">
        <f t="shared" si="42"/>
        <v>0</v>
      </c>
      <c r="CP37" s="77">
        <f t="shared" si="43"/>
        <v>1655451.1</v>
      </c>
      <c r="CQ37" s="78"/>
      <c r="CR37" s="78">
        <f t="shared" si="44"/>
        <v>65597.12</v>
      </c>
      <c r="CS37" s="78"/>
      <c r="CT37" s="77">
        <f t="shared" si="45"/>
        <v>1589853.98</v>
      </c>
      <c r="CU37" s="92">
        <f t="shared" si="46"/>
        <v>1856957.64</v>
      </c>
      <c r="CV37" s="92"/>
      <c r="CW37" s="92">
        <f t="shared" si="47"/>
        <v>225181.75</v>
      </c>
      <c r="CX37" s="92"/>
      <c r="CY37" s="92">
        <f t="shared" si="48"/>
        <v>1631775.89</v>
      </c>
      <c r="CZ37" s="77">
        <f t="shared" si="49"/>
        <v>0</v>
      </c>
      <c r="DA37" s="78"/>
      <c r="DB37" s="78"/>
      <c r="DC37" s="78"/>
      <c r="DD37" s="77">
        <f t="shared" si="50"/>
        <v>0</v>
      </c>
      <c r="DE37" s="77">
        <f t="shared" si="51"/>
        <v>1655451.1</v>
      </c>
      <c r="DF37" s="78"/>
      <c r="DG37" s="78">
        <f t="shared" si="52"/>
        <v>65597.12</v>
      </c>
      <c r="DH37" s="78"/>
      <c r="DI37" s="77">
        <f t="shared" si="53"/>
        <v>1589853.98</v>
      </c>
      <c r="DJ37" s="92">
        <f t="shared" si="54"/>
        <v>1856957.64</v>
      </c>
      <c r="DK37" s="92"/>
      <c r="DL37" s="92">
        <v>225181.75</v>
      </c>
      <c r="DM37" s="92"/>
      <c r="DN37" s="92">
        <f t="shared" si="55"/>
        <v>1631775.89</v>
      </c>
      <c r="DO37" s="77">
        <f t="shared" si="55"/>
        <v>0</v>
      </c>
      <c r="DP37" s="78"/>
      <c r="DQ37" s="78"/>
      <c r="DR37" s="78"/>
      <c r="DS37" s="77">
        <f t="shared" si="56"/>
        <v>0</v>
      </c>
      <c r="DT37" s="22" t="s">
        <v>69</v>
      </c>
      <c r="DU37" s="70" t="s">
        <v>52</v>
      </c>
      <c r="DV37" s="21">
        <v>0</v>
      </c>
      <c r="DW37" s="71" t="s">
        <v>70</v>
      </c>
    </row>
    <row r="38" ht="79.5" customHeight="1" spans="1:127">
      <c r="A38" s="11"/>
      <c r="B38" s="12">
        <v>703000000</v>
      </c>
      <c r="C38" s="13">
        <v>3</v>
      </c>
      <c r="D38" s="17" t="s">
        <v>137</v>
      </c>
      <c r="E38" s="15" t="s">
        <v>138</v>
      </c>
      <c r="F38" s="19" t="s">
        <v>51</v>
      </c>
      <c r="G38" s="19" t="s">
        <v>51</v>
      </c>
      <c r="H38" s="19" t="s">
        <v>51</v>
      </c>
      <c r="I38" s="19" t="s">
        <v>51</v>
      </c>
      <c r="J38" s="19" t="s">
        <v>51</v>
      </c>
      <c r="K38" s="19" t="s">
        <v>51</v>
      </c>
      <c r="L38" s="40" t="s">
        <v>51</v>
      </c>
      <c r="M38" s="19" t="s">
        <v>51</v>
      </c>
      <c r="N38" s="19" t="s">
        <v>51</v>
      </c>
      <c r="O38" s="19" t="s">
        <v>51</v>
      </c>
      <c r="P38" s="19" t="s">
        <v>51</v>
      </c>
      <c r="Q38" s="19" t="s">
        <v>51</v>
      </c>
      <c r="R38" s="19" t="s">
        <v>51</v>
      </c>
      <c r="S38" s="40" t="s">
        <v>51</v>
      </c>
      <c r="T38" s="19" t="s">
        <v>51</v>
      </c>
      <c r="U38" s="19" t="s">
        <v>51</v>
      </c>
      <c r="V38" s="19" t="s">
        <v>51</v>
      </c>
      <c r="W38" s="19" t="s">
        <v>51</v>
      </c>
      <c r="X38" s="19" t="s">
        <v>51</v>
      </c>
      <c r="Y38" s="19" t="s">
        <v>51</v>
      </c>
      <c r="Z38" s="19" t="s">
        <v>51</v>
      </c>
      <c r="AA38" s="19" t="s">
        <v>51</v>
      </c>
      <c r="AB38" s="19" t="s">
        <v>51</v>
      </c>
      <c r="AC38" s="19" t="s">
        <v>51</v>
      </c>
      <c r="AD38" s="19" t="s">
        <v>51</v>
      </c>
      <c r="AE38" s="19" t="s">
        <v>51</v>
      </c>
      <c r="AF38" s="19" t="s">
        <v>51</v>
      </c>
      <c r="AG38" s="18" t="s">
        <v>51</v>
      </c>
      <c r="AH38" s="75">
        <f>AH39+AH40+AH41+AH43</f>
        <v>224230.68</v>
      </c>
      <c r="AI38" s="75">
        <f t="shared" ref="AI38:CT38" si="60">AI39+AI40+AI41+AI43</f>
        <v>224230.68</v>
      </c>
      <c r="AJ38" s="75">
        <f t="shared" si="60"/>
        <v>0</v>
      </c>
      <c r="AK38" s="75">
        <f t="shared" si="60"/>
        <v>0</v>
      </c>
      <c r="AL38" s="75">
        <f t="shared" si="60"/>
        <v>0</v>
      </c>
      <c r="AM38" s="75">
        <f t="shared" si="60"/>
        <v>0</v>
      </c>
      <c r="AN38" s="75">
        <f t="shared" si="60"/>
        <v>0</v>
      </c>
      <c r="AO38" s="75">
        <f t="shared" si="60"/>
        <v>0</v>
      </c>
      <c r="AP38" s="75">
        <f t="shared" si="60"/>
        <v>224230.68</v>
      </c>
      <c r="AQ38" s="75">
        <f t="shared" si="60"/>
        <v>224230.68</v>
      </c>
      <c r="AR38" s="90">
        <f t="shared" si="60"/>
        <v>240038.64</v>
      </c>
      <c r="AS38" s="90">
        <f t="shared" si="60"/>
        <v>0</v>
      </c>
      <c r="AT38" s="90">
        <f t="shared" si="60"/>
        <v>0</v>
      </c>
      <c r="AU38" s="90">
        <f t="shared" si="60"/>
        <v>0</v>
      </c>
      <c r="AV38" s="90">
        <f t="shared" si="60"/>
        <v>240038.64</v>
      </c>
      <c r="AW38" s="75">
        <f t="shared" si="60"/>
        <v>0</v>
      </c>
      <c r="AX38" s="75">
        <f t="shared" si="60"/>
        <v>0</v>
      </c>
      <c r="AY38" s="75">
        <f t="shared" si="60"/>
        <v>0</v>
      </c>
      <c r="AZ38" s="75">
        <f t="shared" si="60"/>
        <v>0</v>
      </c>
      <c r="BA38" s="75">
        <f t="shared" si="60"/>
        <v>0</v>
      </c>
      <c r="BB38" s="75">
        <f t="shared" si="60"/>
        <v>0</v>
      </c>
      <c r="BC38" s="75">
        <f t="shared" si="60"/>
        <v>0</v>
      </c>
      <c r="BD38" s="75">
        <f t="shared" si="60"/>
        <v>0</v>
      </c>
      <c r="BE38" s="75">
        <f t="shared" si="60"/>
        <v>0</v>
      </c>
      <c r="BF38" s="75">
        <f t="shared" si="60"/>
        <v>0</v>
      </c>
      <c r="BG38" s="75">
        <f t="shared" si="60"/>
        <v>0</v>
      </c>
      <c r="BH38" s="75">
        <f t="shared" si="60"/>
        <v>0</v>
      </c>
      <c r="BI38" s="75">
        <f t="shared" si="60"/>
        <v>0</v>
      </c>
      <c r="BJ38" s="75">
        <f t="shared" si="60"/>
        <v>0</v>
      </c>
      <c r="BK38" s="75">
        <f t="shared" si="60"/>
        <v>0</v>
      </c>
      <c r="BL38" s="75">
        <f t="shared" si="60"/>
        <v>224230.68</v>
      </c>
      <c r="BM38" s="75">
        <f t="shared" si="60"/>
        <v>224230.68</v>
      </c>
      <c r="BN38" s="75">
        <f t="shared" si="60"/>
        <v>0</v>
      </c>
      <c r="BO38" s="75">
        <f t="shared" si="60"/>
        <v>0</v>
      </c>
      <c r="BP38" s="75">
        <f t="shared" si="60"/>
        <v>0</v>
      </c>
      <c r="BQ38" s="75">
        <f t="shared" si="60"/>
        <v>0</v>
      </c>
      <c r="BR38" s="75">
        <f t="shared" si="60"/>
        <v>0</v>
      </c>
      <c r="BS38" s="75">
        <f t="shared" si="60"/>
        <v>0</v>
      </c>
      <c r="BT38" s="75">
        <f t="shared" si="60"/>
        <v>224230.68</v>
      </c>
      <c r="BU38" s="75">
        <f t="shared" si="60"/>
        <v>224230.68</v>
      </c>
      <c r="BV38" s="90">
        <f t="shared" si="60"/>
        <v>240038.64</v>
      </c>
      <c r="BW38" s="90">
        <f t="shared" si="60"/>
        <v>0</v>
      </c>
      <c r="BX38" s="90">
        <f t="shared" si="60"/>
        <v>0</v>
      </c>
      <c r="BY38" s="90">
        <f t="shared" si="60"/>
        <v>0</v>
      </c>
      <c r="BZ38" s="90">
        <f t="shared" si="60"/>
        <v>240038.64</v>
      </c>
      <c r="CA38" s="75">
        <f t="shared" si="60"/>
        <v>0</v>
      </c>
      <c r="CB38" s="75">
        <f t="shared" si="60"/>
        <v>0</v>
      </c>
      <c r="CC38" s="75">
        <f t="shared" si="60"/>
        <v>0</v>
      </c>
      <c r="CD38" s="75">
        <f t="shared" si="60"/>
        <v>0</v>
      </c>
      <c r="CE38" s="75">
        <f t="shared" si="60"/>
        <v>0</v>
      </c>
      <c r="CF38" s="75">
        <f t="shared" si="60"/>
        <v>0</v>
      </c>
      <c r="CG38" s="75">
        <f t="shared" si="60"/>
        <v>0</v>
      </c>
      <c r="CH38" s="75">
        <f t="shared" si="60"/>
        <v>0</v>
      </c>
      <c r="CI38" s="75">
        <f t="shared" si="60"/>
        <v>0</v>
      </c>
      <c r="CJ38" s="75">
        <f t="shared" si="60"/>
        <v>0</v>
      </c>
      <c r="CK38" s="75">
        <f t="shared" si="60"/>
        <v>0</v>
      </c>
      <c r="CL38" s="75">
        <f t="shared" si="60"/>
        <v>0</v>
      </c>
      <c r="CM38" s="75">
        <f t="shared" si="60"/>
        <v>0</v>
      </c>
      <c r="CN38" s="75">
        <f t="shared" si="60"/>
        <v>0</v>
      </c>
      <c r="CO38" s="75">
        <f t="shared" si="60"/>
        <v>0</v>
      </c>
      <c r="CP38" s="75">
        <f t="shared" si="60"/>
        <v>224230.68</v>
      </c>
      <c r="CQ38" s="75">
        <f t="shared" si="60"/>
        <v>0</v>
      </c>
      <c r="CR38" s="75">
        <f t="shared" si="60"/>
        <v>0</v>
      </c>
      <c r="CS38" s="75">
        <f t="shared" si="60"/>
        <v>0</v>
      </c>
      <c r="CT38" s="75">
        <f t="shared" si="60"/>
        <v>224230.68</v>
      </c>
      <c r="CU38" s="90">
        <f t="shared" ref="CU38:DS38" si="61">CU39+CU40+CU41+CU43</f>
        <v>240038.64</v>
      </c>
      <c r="CV38" s="90">
        <f t="shared" si="61"/>
        <v>0</v>
      </c>
      <c r="CW38" s="90">
        <f t="shared" si="61"/>
        <v>0</v>
      </c>
      <c r="CX38" s="90">
        <f t="shared" si="61"/>
        <v>0</v>
      </c>
      <c r="CY38" s="90">
        <f t="shared" si="61"/>
        <v>240038.64</v>
      </c>
      <c r="CZ38" s="75">
        <f t="shared" si="61"/>
        <v>0</v>
      </c>
      <c r="DA38" s="75">
        <f t="shared" si="61"/>
        <v>0</v>
      </c>
      <c r="DB38" s="75">
        <f t="shared" si="61"/>
        <v>0</v>
      </c>
      <c r="DC38" s="75">
        <f t="shared" si="61"/>
        <v>0</v>
      </c>
      <c r="DD38" s="75">
        <f t="shared" si="61"/>
        <v>0</v>
      </c>
      <c r="DE38" s="75">
        <f t="shared" si="61"/>
        <v>224230.68</v>
      </c>
      <c r="DF38" s="75">
        <f t="shared" si="61"/>
        <v>0</v>
      </c>
      <c r="DG38" s="75">
        <f t="shared" si="61"/>
        <v>0</v>
      </c>
      <c r="DH38" s="75">
        <f t="shared" si="61"/>
        <v>0</v>
      </c>
      <c r="DI38" s="75">
        <f t="shared" si="61"/>
        <v>224230.68</v>
      </c>
      <c r="DJ38" s="90">
        <f t="shared" si="61"/>
        <v>240038.64</v>
      </c>
      <c r="DK38" s="90">
        <f t="shared" si="61"/>
        <v>0</v>
      </c>
      <c r="DL38" s="90">
        <f t="shared" si="61"/>
        <v>0</v>
      </c>
      <c r="DM38" s="90">
        <f t="shared" si="61"/>
        <v>0</v>
      </c>
      <c r="DN38" s="90">
        <f t="shared" si="61"/>
        <v>240038.64</v>
      </c>
      <c r="DO38" s="75">
        <f t="shared" si="61"/>
        <v>0</v>
      </c>
      <c r="DP38" s="75">
        <f t="shared" si="61"/>
        <v>0</v>
      </c>
      <c r="DQ38" s="75">
        <f t="shared" si="61"/>
        <v>0</v>
      </c>
      <c r="DR38" s="75">
        <f t="shared" si="61"/>
        <v>0</v>
      </c>
      <c r="DS38" s="75">
        <f t="shared" si="61"/>
        <v>0</v>
      </c>
      <c r="DT38" s="69"/>
      <c r="DU38" s="68" t="s">
        <v>52</v>
      </c>
      <c r="DV38" s="19"/>
      <c r="DW38" s="19"/>
    </row>
    <row r="39" ht="57.75" customHeight="1" spans="1:127">
      <c r="A39" s="11"/>
      <c r="B39" s="12">
        <v>703010000</v>
      </c>
      <c r="C39" s="13">
        <v>5</v>
      </c>
      <c r="D39" s="20" t="s">
        <v>139</v>
      </c>
      <c r="E39" s="18" t="s">
        <v>140</v>
      </c>
      <c r="F39" s="13" t="s">
        <v>51</v>
      </c>
      <c r="G39" s="13" t="s">
        <v>51</v>
      </c>
      <c r="H39" s="13" t="s">
        <v>51</v>
      </c>
      <c r="I39" s="13" t="s">
        <v>51</v>
      </c>
      <c r="J39" s="13" t="s">
        <v>51</v>
      </c>
      <c r="K39" s="13" t="s">
        <v>51</v>
      </c>
      <c r="L39" s="41" t="s">
        <v>51</v>
      </c>
      <c r="M39" s="13" t="s">
        <v>51</v>
      </c>
      <c r="N39" s="13" t="s">
        <v>51</v>
      </c>
      <c r="O39" s="13" t="s">
        <v>51</v>
      </c>
      <c r="P39" s="13" t="s">
        <v>51</v>
      </c>
      <c r="Q39" s="13" t="s">
        <v>51</v>
      </c>
      <c r="R39" s="13" t="s">
        <v>51</v>
      </c>
      <c r="S39" s="41" t="s">
        <v>51</v>
      </c>
      <c r="T39" s="13" t="s">
        <v>51</v>
      </c>
      <c r="U39" s="13" t="s">
        <v>51</v>
      </c>
      <c r="V39" s="13" t="s">
        <v>51</v>
      </c>
      <c r="W39" s="13" t="s">
        <v>51</v>
      </c>
      <c r="X39" s="13" t="s">
        <v>51</v>
      </c>
      <c r="Y39" s="13" t="s">
        <v>51</v>
      </c>
      <c r="Z39" s="13" t="s">
        <v>51</v>
      </c>
      <c r="AA39" s="13" t="s">
        <v>51</v>
      </c>
      <c r="AB39" s="13" t="s">
        <v>51</v>
      </c>
      <c r="AC39" s="13" t="s">
        <v>51</v>
      </c>
      <c r="AD39" s="13" t="s">
        <v>51</v>
      </c>
      <c r="AE39" s="13" t="s">
        <v>51</v>
      </c>
      <c r="AF39" s="13" t="s">
        <v>51</v>
      </c>
      <c r="AG39" s="21" t="s">
        <v>51</v>
      </c>
      <c r="AH39" s="76"/>
      <c r="AI39" s="76"/>
      <c r="AJ39" s="79"/>
      <c r="AK39" s="79"/>
      <c r="AL39" s="79"/>
      <c r="AM39" s="79"/>
      <c r="AN39" s="79"/>
      <c r="AO39" s="79"/>
      <c r="AP39" s="76"/>
      <c r="AQ39" s="80">
        <f t="shared" si="57"/>
        <v>0</v>
      </c>
      <c r="AR39" s="91"/>
      <c r="AS39" s="91"/>
      <c r="AT39" s="91"/>
      <c r="AU39" s="91"/>
      <c r="AV39" s="91"/>
      <c r="AW39" s="76"/>
      <c r="AX39" s="79"/>
      <c r="AY39" s="79"/>
      <c r="AZ39" s="79"/>
      <c r="BA39" s="76"/>
      <c r="BB39" s="76"/>
      <c r="BC39" s="79"/>
      <c r="BD39" s="79"/>
      <c r="BE39" s="79"/>
      <c r="BF39" s="76"/>
      <c r="BG39" s="77">
        <f t="shared" ref="BG39:BG56" si="62">BB39</f>
        <v>0</v>
      </c>
      <c r="BH39" s="78"/>
      <c r="BI39" s="78"/>
      <c r="BJ39" s="78"/>
      <c r="BK39" s="77">
        <f t="shared" ref="BK39:BK56" si="63">BF39</f>
        <v>0</v>
      </c>
      <c r="BL39" s="77">
        <f t="shared" ref="BL39:BM54" si="64">AH39</f>
        <v>0</v>
      </c>
      <c r="BM39" s="77">
        <f t="shared" si="64"/>
        <v>0</v>
      </c>
      <c r="BN39" s="78"/>
      <c r="BO39" s="78"/>
      <c r="BP39" s="78"/>
      <c r="BQ39" s="78"/>
      <c r="BR39" s="78"/>
      <c r="BS39" s="78"/>
      <c r="BT39" s="77">
        <f t="shared" ref="BT39:BV54" si="65">AP39</f>
        <v>0</v>
      </c>
      <c r="BU39" s="77">
        <f t="shared" si="65"/>
        <v>0</v>
      </c>
      <c r="BV39" s="92">
        <f t="shared" si="65"/>
        <v>0</v>
      </c>
      <c r="BW39" s="92"/>
      <c r="BX39" s="92"/>
      <c r="BY39" s="92"/>
      <c r="BZ39" s="92">
        <f t="shared" ref="BZ39:CA54" si="66">AV39</f>
        <v>0</v>
      </c>
      <c r="CA39" s="77">
        <f t="shared" si="66"/>
        <v>0</v>
      </c>
      <c r="CB39" s="78"/>
      <c r="CC39" s="78"/>
      <c r="CD39" s="78"/>
      <c r="CE39" s="77">
        <f t="shared" ref="CE39:CF54" si="67">BA39</f>
        <v>0</v>
      </c>
      <c r="CF39" s="77">
        <f t="shared" si="67"/>
        <v>0</v>
      </c>
      <c r="CG39" s="78"/>
      <c r="CH39" s="78"/>
      <c r="CI39" s="78"/>
      <c r="CJ39" s="77">
        <f t="shared" ref="CJ39:CJ56" si="68">BF39</f>
        <v>0</v>
      </c>
      <c r="CK39" s="77">
        <f t="shared" ref="CK39:CK56" si="69">CF39</f>
        <v>0</v>
      </c>
      <c r="CL39" s="78"/>
      <c r="CM39" s="78"/>
      <c r="CN39" s="78"/>
      <c r="CO39" s="77">
        <f t="shared" ref="CO39:CO56" si="70">CJ39</f>
        <v>0</v>
      </c>
      <c r="CP39" s="77">
        <f t="shared" ref="CP39:CP46" si="71">AH39</f>
        <v>0</v>
      </c>
      <c r="CQ39" s="79"/>
      <c r="CR39" s="78">
        <f t="shared" ref="CR39:CR56" si="72">AL39</f>
        <v>0</v>
      </c>
      <c r="CS39" s="79"/>
      <c r="CT39" s="77">
        <f t="shared" ref="CT39:CT46" si="73">AP39</f>
        <v>0</v>
      </c>
      <c r="CU39" s="92">
        <f t="shared" ref="CU39:CU46" si="74">AR39</f>
        <v>0</v>
      </c>
      <c r="CV39" s="91"/>
      <c r="CW39" s="92">
        <f t="shared" ref="CW39:CW56" si="75">AT39</f>
        <v>0</v>
      </c>
      <c r="CX39" s="91"/>
      <c r="CY39" s="92">
        <f t="shared" ref="CY39:CY56" si="76">AV39</f>
        <v>0</v>
      </c>
      <c r="CZ39" s="77">
        <f t="shared" ref="CZ39:CZ56" si="77">CA39</f>
        <v>0</v>
      </c>
      <c r="DA39" s="79"/>
      <c r="DB39" s="79"/>
      <c r="DC39" s="79"/>
      <c r="DD39" s="77">
        <f t="shared" ref="DD39:DD56" si="78">BA39</f>
        <v>0</v>
      </c>
      <c r="DE39" s="77">
        <f t="shared" ref="DE39:DE56" si="79">BL39</f>
        <v>0</v>
      </c>
      <c r="DF39" s="79"/>
      <c r="DG39" s="78">
        <f t="shared" ref="DG39:DG56" si="80">BP39</f>
        <v>0</v>
      </c>
      <c r="DH39" s="79"/>
      <c r="DI39" s="77">
        <f t="shared" ref="DI39:DI56" si="81">BT39</f>
        <v>0</v>
      </c>
      <c r="DJ39" s="92">
        <f t="shared" ref="DJ39:DJ56" si="82">BV39</f>
        <v>0</v>
      </c>
      <c r="DK39" s="91"/>
      <c r="DL39" s="91"/>
      <c r="DM39" s="91"/>
      <c r="DN39" s="92">
        <f t="shared" ref="DN39:DO54" si="83">BZ39</f>
        <v>0</v>
      </c>
      <c r="DO39" s="77">
        <f t="shared" si="83"/>
        <v>0</v>
      </c>
      <c r="DP39" s="79"/>
      <c r="DQ39" s="79"/>
      <c r="DR39" s="79"/>
      <c r="DS39" s="77">
        <f t="shared" ref="DS39:DS56" si="84">CE39</f>
        <v>0</v>
      </c>
      <c r="DT39" s="22"/>
      <c r="DU39" s="68" t="s">
        <v>52</v>
      </c>
      <c r="DV39" s="13"/>
      <c r="DW39" s="13"/>
    </row>
    <row r="40" ht="79.5" customHeight="1" spans="1:127">
      <c r="A40" s="11"/>
      <c r="B40" s="12">
        <v>703020000</v>
      </c>
      <c r="C40" s="13">
        <v>5</v>
      </c>
      <c r="D40" s="20" t="s">
        <v>141</v>
      </c>
      <c r="E40" s="15" t="s">
        <v>142</v>
      </c>
      <c r="F40" s="13" t="s">
        <v>51</v>
      </c>
      <c r="G40" s="13" t="s">
        <v>51</v>
      </c>
      <c r="H40" s="13" t="s">
        <v>51</v>
      </c>
      <c r="I40" s="13" t="s">
        <v>51</v>
      </c>
      <c r="J40" s="13" t="s">
        <v>51</v>
      </c>
      <c r="K40" s="13" t="s">
        <v>51</v>
      </c>
      <c r="L40" s="41" t="s">
        <v>51</v>
      </c>
      <c r="M40" s="13" t="s">
        <v>51</v>
      </c>
      <c r="N40" s="13" t="s">
        <v>51</v>
      </c>
      <c r="O40" s="13" t="s">
        <v>51</v>
      </c>
      <c r="P40" s="13" t="s">
        <v>51</v>
      </c>
      <c r="Q40" s="13" t="s">
        <v>51</v>
      </c>
      <c r="R40" s="13" t="s">
        <v>51</v>
      </c>
      <c r="S40" s="41" t="s">
        <v>51</v>
      </c>
      <c r="T40" s="13" t="s">
        <v>51</v>
      </c>
      <c r="U40" s="13" t="s">
        <v>51</v>
      </c>
      <c r="V40" s="13" t="s">
        <v>51</v>
      </c>
      <c r="W40" s="13" t="s">
        <v>51</v>
      </c>
      <c r="X40" s="13" t="s">
        <v>51</v>
      </c>
      <c r="Y40" s="13" t="s">
        <v>51</v>
      </c>
      <c r="Z40" s="13" t="s">
        <v>51</v>
      </c>
      <c r="AA40" s="13" t="s">
        <v>51</v>
      </c>
      <c r="AB40" s="13" t="s">
        <v>51</v>
      </c>
      <c r="AC40" s="13" t="s">
        <v>51</v>
      </c>
      <c r="AD40" s="13" t="s">
        <v>51</v>
      </c>
      <c r="AE40" s="13" t="s">
        <v>51</v>
      </c>
      <c r="AF40" s="13" t="s">
        <v>51</v>
      </c>
      <c r="AG40" s="21" t="s">
        <v>51</v>
      </c>
      <c r="AH40" s="76"/>
      <c r="AI40" s="76"/>
      <c r="AJ40" s="79"/>
      <c r="AK40" s="79"/>
      <c r="AL40" s="79"/>
      <c r="AM40" s="79"/>
      <c r="AN40" s="79"/>
      <c r="AO40" s="79"/>
      <c r="AP40" s="76"/>
      <c r="AQ40" s="80">
        <f t="shared" si="57"/>
        <v>0</v>
      </c>
      <c r="AR40" s="91"/>
      <c r="AS40" s="91"/>
      <c r="AT40" s="91"/>
      <c r="AU40" s="91"/>
      <c r="AV40" s="91"/>
      <c r="AW40" s="76"/>
      <c r="AX40" s="79"/>
      <c r="AY40" s="79"/>
      <c r="AZ40" s="79"/>
      <c r="BA40" s="76"/>
      <c r="BB40" s="76"/>
      <c r="BC40" s="79"/>
      <c r="BD40" s="79"/>
      <c r="BE40" s="79"/>
      <c r="BF40" s="76"/>
      <c r="BG40" s="77">
        <f t="shared" si="62"/>
        <v>0</v>
      </c>
      <c r="BH40" s="78"/>
      <c r="BI40" s="78"/>
      <c r="BJ40" s="78"/>
      <c r="BK40" s="77">
        <f t="shared" si="63"/>
        <v>0</v>
      </c>
      <c r="BL40" s="77">
        <f t="shared" si="64"/>
        <v>0</v>
      </c>
      <c r="BM40" s="77">
        <f t="shared" si="64"/>
        <v>0</v>
      </c>
      <c r="BN40" s="78"/>
      <c r="BO40" s="78"/>
      <c r="BP40" s="78"/>
      <c r="BQ40" s="78"/>
      <c r="BR40" s="78"/>
      <c r="BS40" s="78"/>
      <c r="BT40" s="77">
        <f t="shared" si="65"/>
        <v>0</v>
      </c>
      <c r="BU40" s="77">
        <f t="shared" si="65"/>
        <v>0</v>
      </c>
      <c r="BV40" s="92">
        <f t="shared" si="65"/>
        <v>0</v>
      </c>
      <c r="BW40" s="92"/>
      <c r="BX40" s="92"/>
      <c r="BY40" s="92"/>
      <c r="BZ40" s="92">
        <f t="shared" si="66"/>
        <v>0</v>
      </c>
      <c r="CA40" s="77">
        <f t="shared" si="66"/>
        <v>0</v>
      </c>
      <c r="CB40" s="78"/>
      <c r="CC40" s="78"/>
      <c r="CD40" s="78"/>
      <c r="CE40" s="77">
        <f t="shared" si="67"/>
        <v>0</v>
      </c>
      <c r="CF40" s="77">
        <f t="shared" si="67"/>
        <v>0</v>
      </c>
      <c r="CG40" s="78"/>
      <c r="CH40" s="78"/>
      <c r="CI40" s="78"/>
      <c r="CJ40" s="77">
        <f t="shared" si="68"/>
        <v>0</v>
      </c>
      <c r="CK40" s="77">
        <f t="shared" si="69"/>
        <v>0</v>
      </c>
      <c r="CL40" s="78"/>
      <c r="CM40" s="78"/>
      <c r="CN40" s="78"/>
      <c r="CO40" s="77">
        <f t="shared" si="70"/>
        <v>0</v>
      </c>
      <c r="CP40" s="77">
        <f t="shared" si="71"/>
        <v>0</v>
      </c>
      <c r="CQ40" s="79"/>
      <c r="CR40" s="78">
        <f t="shared" si="72"/>
        <v>0</v>
      </c>
      <c r="CS40" s="79"/>
      <c r="CT40" s="77">
        <f t="shared" si="73"/>
        <v>0</v>
      </c>
      <c r="CU40" s="92">
        <f t="shared" si="74"/>
        <v>0</v>
      </c>
      <c r="CV40" s="91"/>
      <c r="CW40" s="92">
        <f t="shared" si="75"/>
        <v>0</v>
      </c>
      <c r="CX40" s="91"/>
      <c r="CY40" s="92">
        <f t="shared" si="76"/>
        <v>0</v>
      </c>
      <c r="CZ40" s="77">
        <f t="shared" si="77"/>
        <v>0</v>
      </c>
      <c r="DA40" s="79"/>
      <c r="DB40" s="79"/>
      <c r="DC40" s="79"/>
      <c r="DD40" s="77">
        <f t="shared" si="78"/>
        <v>0</v>
      </c>
      <c r="DE40" s="77">
        <f t="shared" si="79"/>
        <v>0</v>
      </c>
      <c r="DF40" s="79"/>
      <c r="DG40" s="78">
        <f t="shared" si="80"/>
        <v>0</v>
      </c>
      <c r="DH40" s="79"/>
      <c r="DI40" s="77">
        <f t="shared" si="81"/>
        <v>0</v>
      </c>
      <c r="DJ40" s="92">
        <f t="shared" si="82"/>
        <v>0</v>
      </c>
      <c r="DK40" s="91"/>
      <c r="DL40" s="91"/>
      <c r="DM40" s="91"/>
      <c r="DN40" s="92">
        <f t="shared" si="83"/>
        <v>0</v>
      </c>
      <c r="DO40" s="77">
        <f t="shared" si="83"/>
        <v>0</v>
      </c>
      <c r="DP40" s="79"/>
      <c r="DQ40" s="79"/>
      <c r="DR40" s="79"/>
      <c r="DS40" s="77">
        <f t="shared" si="84"/>
        <v>0</v>
      </c>
      <c r="DT40" s="22"/>
      <c r="DU40" s="68" t="s">
        <v>52</v>
      </c>
      <c r="DV40" s="13"/>
      <c r="DW40" s="13"/>
    </row>
    <row r="41" ht="68.25" customHeight="1" spans="1:127">
      <c r="A41" s="11"/>
      <c r="B41" s="12">
        <v>703030000</v>
      </c>
      <c r="C41" s="13">
        <v>5</v>
      </c>
      <c r="D41" s="20" t="s">
        <v>143</v>
      </c>
      <c r="E41" s="15" t="s">
        <v>144</v>
      </c>
      <c r="F41" s="13" t="s">
        <v>51</v>
      </c>
      <c r="G41" s="13" t="s">
        <v>51</v>
      </c>
      <c r="H41" s="13" t="s">
        <v>51</v>
      </c>
      <c r="I41" s="13" t="s">
        <v>51</v>
      </c>
      <c r="J41" s="13" t="s">
        <v>51</v>
      </c>
      <c r="K41" s="13" t="s">
        <v>51</v>
      </c>
      <c r="L41" s="41" t="s">
        <v>51</v>
      </c>
      <c r="M41" s="13" t="s">
        <v>51</v>
      </c>
      <c r="N41" s="13" t="s">
        <v>51</v>
      </c>
      <c r="O41" s="13" t="s">
        <v>51</v>
      </c>
      <c r="P41" s="13" t="s">
        <v>51</v>
      </c>
      <c r="Q41" s="13" t="s">
        <v>51</v>
      </c>
      <c r="R41" s="13" t="s">
        <v>51</v>
      </c>
      <c r="S41" s="41" t="s">
        <v>51</v>
      </c>
      <c r="T41" s="13" t="s">
        <v>51</v>
      </c>
      <c r="U41" s="13" t="s">
        <v>51</v>
      </c>
      <c r="V41" s="13" t="s">
        <v>51</v>
      </c>
      <c r="W41" s="13" t="s">
        <v>51</v>
      </c>
      <c r="X41" s="13" t="s">
        <v>51</v>
      </c>
      <c r="Y41" s="13" t="s">
        <v>51</v>
      </c>
      <c r="Z41" s="13" t="s">
        <v>51</v>
      </c>
      <c r="AA41" s="13" t="s">
        <v>51</v>
      </c>
      <c r="AB41" s="13" t="s">
        <v>51</v>
      </c>
      <c r="AC41" s="13" t="s">
        <v>51</v>
      </c>
      <c r="AD41" s="13" t="s">
        <v>51</v>
      </c>
      <c r="AE41" s="13" t="s">
        <v>51</v>
      </c>
      <c r="AF41" s="13" t="s">
        <v>51</v>
      </c>
      <c r="AG41" s="21" t="s">
        <v>51</v>
      </c>
      <c r="AH41" s="76">
        <f>AH42</f>
        <v>224230.68</v>
      </c>
      <c r="AI41" s="76">
        <f t="shared" ref="AI41:CT41" si="85">AI42</f>
        <v>224230.68</v>
      </c>
      <c r="AJ41" s="76">
        <f t="shared" si="85"/>
        <v>0</v>
      </c>
      <c r="AK41" s="76">
        <f t="shared" si="85"/>
        <v>0</v>
      </c>
      <c r="AL41" s="76">
        <f t="shared" si="85"/>
        <v>0</v>
      </c>
      <c r="AM41" s="76">
        <f t="shared" si="85"/>
        <v>0</v>
      </c>
      <c r="AN41" s="76">
        <f t="shared" si="85"/>
        <v>0</v>
      </c>
      <c r="AO41" s="76">
        <f t="shared" si="85"/>
        <v>0</v>
      </c>
      <c r="AP41" s="76">
        <f t="shared" si="85"/>
        <v>224230.68</v>
      </c>
      <c r="AQ41" s="76">
        <f t="shared" si="85"/>
        <v>224230.68</v>
      </c>
      <c r="AR41" s="91">
        <f t="shared" si="85"/>
        <v>240038.64</v>
      </c>
      <c r="AS41" s="91">
        <f t="shared" si="85"/>
        <v>0</v>
      </c>
      <c r="AT41" s="91">
        <f t="shared" si="85"/>
        <v>0</v>
      </c>
      <c r="AU41" s="91">
        <f t="shared" si="85"/>
        <v>0</v>
      </c>
      <c r="AV41" s="91">
        <f t="shared" si="85"/>
        <v>240038.64</v>
      </c>
      <c r="AW41" s="76">
        <f t="shared" si="85"/>
        <v>0</v>
      </c>
      <c r="AX41" s="76">
        <f t="shared" si="85"/>
        <v>0</v>
      </c>
      <c r="AY41" s="76">
        <f t="shared" si="85"/>
        <v>0</v>
      </c>
      <c r="AZ41" s="76">
        <f t="shared" si="85"/>
        <v>0</v>
      </c>
      <c r="BA41" s="76">
        <f t="shared" si="85"/>
        <v>0</v>
      </c>
      <c r="BB41" s="76">
        <f t="shared" si="85"/>
        <v>0</v>
      </c>
      <c r="BC41" s="76">
        <f t="shared" si="85"/>
        <v>0</v>
      </c>
      <c r="BD41" s="76">
        <f t="shared" si="85"/>
        <v>0</v>
      </c>
      <c r="BE41" s="76">
        <f t="shared" si="85"/>
        <v>0</v>
      </c>
      <c r="BF41" s="76">
        <f t="shared" si="85"/>
        <v>0</v>
      </c>
      <c r="BG41" s="76">
        <f t="shared" si="85"/>
        <v>0</v>
      </c>
      <c r="BH41" s="76">
        <f t="shared" si="85"/>
        <v>0</v>
      </c>
      <c r="BI41" s="76">
        <f t="shared" si="85"/>
        <v>0</v>
      </c>
      <c r="BJ41" s="76">
        <f t="shared" si="85"/>
        <v>0</v>
      </c>
      <c r="BK41" s="76">
        <f t="shared" si="85"/>
        <v>0</v>
      </c>
      <c r="BL41" s="76">
        <f t="shared" si="85"/>
        <v>224230.68</v>
      </c>
      <c r="BM41" s="76">
        <f t="shared" si="85"/>
        <v>224230.68</v>
      </c>
      <c r="BN41" s="76">
        <f t="shared" si="85"/>
        <v>0</v>
      </c>
      <c r="BO41" s="76">
        <f t="shared" si="85"/>
        <v>0</v>
      </c>
      <c r="BP41" s="76">
        <f t="shared" si="85"/>
        <v>0</v>
      </c>
      <c r="BQ41" s="76">
        <f t="shared" si="85"/>
        <v>0</v>
      </c>
      <c r="BR41" s="76">
        <f t="shared" si="85"/>
        <v>0</v>
      </c>
      <c r="BS41" s="76">
        <f t="shared" si="85"/>
        <v>0</v>
      </c>
      <c r="BT41" s="76">
        <f t="shared" si="85"/>
        <v>224230.68</v>
      </c>
      <c r="BU41" s="76">
        <f t="shared" si="85"/>
        <v>224230.68</v>
      </c>
      <c r="BV41" s="91">
        <f t="shared" si="85"/>
        <v>240038.64</v>
      </c>
      <c r="BW41" s="91">
        <f t="shared" si="85"/>
        <v>0</v>
      </c>
      <c r="BX41" s="91">
        <f t="shared" si="85"/>
        <v>0</v>
      </c>
      <c r="BY41" s="91">
        <f t="shared" si="85"/>
        <v>0</v>
      </c>
      <c r="BZ41" s="91">
        <f t="shared" si="85"/>
        <v>240038.64</v>
      </c>
      <c r="CA41" s="76">
        <f t="shared" si="85"/>
        <v>0</v>
      </c>
      <c r="CB41" s="76">
        <f t="shared" si="85"/>
        <v>0</v>
      </c>
      <c r="CC41" s="76">
        <f t="shared" si="85"/>
        <v>0</v>
      </c>
      <c r="CD41" s="76">
        <f t="shared" si="85"/>
        <v>0</v>
      </c>
      <c r="CE41" s="76">
        <f t="shared" si="85"/>
        <v>0</v>
      </c>
      <c r="CF41" s="76">
        <f t="shared" si="85"/>
        <v>0</v>
      </c>
      <c r="CG41" s="76">
        <f t="shared" si="85"/>
        <v>0</v>
      </c>
      <c r="CH41" s="76">
        <f t="shared" si="85"/>
        <v>0</v>
      </c>
      <c r="CI41" s="76">
        <f t="shared" si="85"/>
        <v>0</v>
      </c>
      <c r="CJ41" s="76">
        <f t="shared" si="85"/>
        <v>0</v>
      </c>
      <c r="CK41" s="76">
        <f t="shared" si="85"/>
        <v>0</v>
      </c>
      <c r="CL41" s="76">
        <f t="shared" si="85"/>
        <v>0</v>
      </c>
      <c r="CM41" s="76">
        <f t="shared" si="85"/>
        <v>0</v>
      </c>
      <c r="CN41" s="76">
        <f t="shared" si="85"/>
        <v>0</v>
      </c>
      <c r="CO41" s="76">
        <f t="shared" si="85"/>
        <v>0</v>
      </c>
      <c r="CP41" s="76">
        <f t="shared" si="85"/>
        <v>224230.68</v>
      </c>
      <c r="CQ41" s="76">
        <f t="shared" si="85"/>
        <v>0</v>
      </c>
      <c r="CR41" s="76">
        <f t="shared" si="85"/>
        <v>0</v>
      </c>
      <c r="CS41" s="76">
        <f t="shared" si="85"/>
        <v>0</v>
      </c>
      <c r="CT41" s="76">
        <f t="shared" si="85"/>
        <v>224230.68</v>
      </c>
      <c r="CU41" s="91">
        <f t="shared" ref="CU41:DS41" si="86">CU42</f>
        <v>240038.64</v>
      </c>
      <c r="CV41" s="91">
        <f t="shared" si="86"/>
        <v>0</v>
      </c>
      <c r="CW41" s="91">
        <f t="shared" si="86"/>
        <v>0</v>
      </c>
      <c r="CX41" s="91">
        <f t="shared" si="86"/>
        <v>0</v>
      </c>
      <c r="CY41" s="91">
        <f t="shared" si="86"/>
        <v>240038.64</v>
      </c>
      <c r="CZ41" s="76">
        <f t="shared" si="86"/>
        <v>0</v>
      </c>
      <c r="DA41" s="76">
        <f t="shared" si="86"/>
        <v>0</v>
      </c>
      <c r="DB41" s="76">
        <f t="shared" si="86"/>
        <v>0</v>
      </c>
      <c r="DC41" s="76">
        <f t="shared" si="86"/>
        <v>0</v>
      </c>
      <c r="DD41" s="76">
        <f t="shared" si="86"/>
        <v>0</v>
      </c>
      <c r="DE41" s="76">
        <f t="shared" si="86"/>
        <v>224230.68</v>
      </c>
      <c r="DF41" s="76">
        <f t="shared" si="86"/>
        <v>0</v>
      </c>
      <c r="DG41" s="76">
        <f t="shared" si="86"/>
        <v>0</v>
      </c>
      <c r="DH41" s="76">
        <f t="shared" si="86"/>
        <v>0</v>
      </c>
      <c r="DI41" s="76">
        <f t="shared" si="86"/>
        <v>224230.68</v>
      </c>
      <c r="DJ41" s="91">
        <f t="shared" si="86"/>
        <v>240038.64</v>
      </c>
      <c r="DK41" s="91">
        <f t="shared" si="86"/>
        <v>0</v>
      </c>
      <c r="DL41" s="91">
        <f t="shared" si="86"/>
        <v>0</v>
      </c>
      <c r="DM41" s="91">
        <f t="shared" si="86"/>
        <v>0</v>
      </c>
      <c r="DN41" s="91">
        <f t="shared" si="86"/>
        <v>240038.64</v>
      </c>
      <c r="DO41" s="76">
        <f t="shared" si="86"/>
        <v>0</v>
      </c>
      <c r="DP41" s="76">
        <f t="shared" si="86"/>
        <v>0</v>
      </c>
      <c r="DQ41" s="76">
        <f t="shared" si="86"/>
        <v>0</v>
      </c>
      <c r="DR41" s="76">
        <f t="shared" si="86"/>
        <v>0</v>
      </c>
      <c r="DS41" s="76">
        <f t="shared" si="86"/>
        <v>0</v>
      </c>
      <c r="DT41" s="22"/>
      <c r="DU41" s="68" t="s">
        <v>52</v>
      </c>
      <c r="DV41" s="13"/>
      <c r="DW41" s="13"/>
    </row>
    <row r="42" ht="34.5" customHeight="1" spans="1:127">
      <c r="A42" s="11"/>
      <c r="B42" s="12">
        <v>703030001</v>
      </c>
      <c r="C42" s="21">
        <v>5</v>
      </c>
      <c r="D42" s="14" t="s">
        <v>145</v>
      </c>
      <c r="E42" s="21">
        <v>7101</v>
      </c>
      <c r="F42" s="28"/>
      <c r="G42" s="28"/>
      <c r="H42" s="28"/>
      <c r="I42" s="28"/>
      <c r="J42" s="28"/>
      <c r="K42" s="28"/>
      <c r="L42" s="45"/>
      <c r="M42" s="28"/>
      <c r="N42" s="28"/>
      <c r="O42" s="28"/>
      <c r="P42" s="28"/>
      <c r="Q42" s="28"/>
      <c r="R42" s="28"/>
      <c r="S42" s="45"/>
      <c r="T42" s="28"/>
      <c r="U42" s="28"/>
      <c r="V42" s="28"/>
      <c r="W42" s="28"/>
      <c r="X42" s="28"/>
      <c r="Y42" s="28"/>
      <c r="Z42" s="28"/>
      <c r="AA42" s="28"/>
      <c r="AB42" s="28"/>
      <c r="AC42" s="28"/>
      <c r="AD42" s="28"/>
      <c r="AE42" s="28"/>
      <c r="AF42" s="15" t="s">
        <v>146</v>
      </c>
      <c r="AG42" s="15">
        <v>1001</v>
      </c>
      <c r="AH42" s="82">
        <v>224230.68</v>
      </c>
      <c r="AI42" s="82">
        <v>224230.68</v>
      </c>
      <c r="AJ42" s="83"/>
      <c r="AK42" s="83"/>
      <c r="AL42" s="83"/>
      <c r="AM42" s="83"/>
      <c r="AN42" s="83"/>
      <c r="AO42" s="83"/>
      <c r="AP42" s="82">
        <v>224230.68</v>
      </c>
      <c r="AQ42" s="82">
        <v>224230.68</v>
      </c>
      <c r="AR42" s="94">
        <f>AV42</f>
        <v>240038.64</v>
      </c>
      <c r="AS42" s="94"/>
      <c r="AT42" s="94"/>
      <c r="AU42" s="94"/>
      <c r="AV42" s="94">
        <v>240038.64</v>
      </c>
      <c r="AW42" s="82">
        <v>0</v>
      </c>
      <c r="AX42" s="83"/>
      <c r="AY42" s="83"/>
      <c r="AZ42" s="83"/>
      <c r="BA42" s="82">
        <v>0</v>
      </c>
      <c r="BB42" s="82">
        <v>0</v>
      </c>
      <c r="BC42" s="83"/>
      <c r="BD42" s="83"/>
      <c r="BE42" s="83"/>
      <c r="BF42" s="82">
        <v>0</v>
      </c>
      <c r="BG42" s="77">
        <f t="shared" si="62"/>
        <v>0</v>
      </c>
      <c r="BH42" s="78"/>
      <c r="BI42" s="78"/>
      <c r="BJ42" s="78"/>
      <c r="BK42" s="77">
        <f t="shared" si="63"/>
        <v>0</v>
      </c>
      <c r="BL42" s="77">
        <f t="shared" si="64"/>
        <v>224230.68</v>
      </c>
      <c r="BM42" s="77">
        <f t="shared" si="64"/>
        <v>224230.68</v>
      </c>
      <c r="BN42" s="78"/>
      <c r="BO42" s="78"/>
      <c r="BP42" s="78"/>
      <c r="BQ42" s="78"/>
      <c r="BR42" s="78"/>
      <c r="BS42" s="78"/>
      <c r="BT42" s="77">
        <f t="shared" si="65"/>
        <v>224230.68</v>
      </c>
      <c r="BU42" s="77">
        <f t="shared" si="65"/>
        <v>224230.68</v>
      </c>
      <c r="BV42" s="92">
        <f t="shared" si="65"/>
        <v>240038.64</v>
      </c>
      <c r="BW42" s="92"/>
      <c r="BX42" s="92"/>
      <c r="BY42" s="92"/>
      <c r="BZ42" s="92">
        <f t="shared" si="66"/>
        <v>240038.64</v>
      </c>
      <c r="CA42" s="77">
        <f t="shared" si="66"/>
        <v>0</v>
      </c>
      <c r="CB42" s="78"/>
      <c r="CC42" s="78"/>
      <c r="CD42" s="78"/>
      <c r="CE42" s="77">
        <f t="shared" si="67"/>
        <v>0</v>
      </c>
      <c r="CF42" s="77">
        <f t="shared" si="67"/>
        <v>0</v>
      </c>
      <c r="CG42" s="78"/>
      <c r="CH42" s="78"/>
      <c r="CI42" s="78"/>
      <c r="CJ42" s="77">
        <f t="shared" si="68"/>
        <v>0</v>
      </c>
      <c r="CK42" s="77">
        <f t="shared" si="69"/>
        <v>0</v>
      </c>
      <c r="CL42" s="78"/>
      <c r="CM42" s="78"/>
      <c r="CN42" s="78"/>
      <c r="CO42" s="77">
        <f t="shared" si="70"/>
        <v>0</v>
      </c>
      <c r="CP42" s="77">
        <f t="shared" si="71"/>
        <v>224230.68</v>
      </c>
      <c r="CQ42" s="83"/>
      <c r="CR42" s="78">
        <f t="shared" si="72"/>
        <v>0</v>
      </c>
      <c r="CS42" s="83"/>
      <c r="CT42" s="77">
        <f t="shared" si="73"/>
        <v>224230.68</v>
      </c>
      <c r="CU42" s="92">
        <f t="shared" si="74"/>
        <v>240038.64</v>
      </c>
      <c r="CV42" s="94"/>
      <c r="CW42" s="92">
        <f t="shared" si="75"/>
        <v>0</v>
      </c>
      <c r="CX42" s="94"/>
      <c r="CY42" s="92">
        <f t="shared" si="76"/>
        <v>240038.64</v>
      </c>
      <c r="CZ42" s="77">
        <f t="shared" si="77"/>
        <v>0</v>
      </c>
      <c r="DA42" s="83"/>
      <c r="DB42" s="83"/>
      <c r="DC42" s="83"/>
      <c r="DD42" s="77">
        <f t="shared" si="78"/>
        <v>0</v>
      </c>
      <c r="DE42" s="77">
        <f t="shared" si="79"/>
        <v>224230.68</v>
      </c>
      <c r="DF42" s="83"/>
      <c r="DG42" s="78">
        <f t="shared" si="80"/>
        <v>0</v>
      </c>
      <c r="DH42" s="83"/>
      <c r="DI42" s="77">
        <f t="shared" si="81"/>
        <v>224230.68</v>
      </c>
      <c r="DJ42" s="92">
        <f t="shared" si="82"/>
        <v>240038.64</v>
      </c>
      <c r="DK42" s="94"/>
      <c r="DL42" s="94"/>
      <c r="DM42" s="94"/>
      <c r="DN42" s="92">
        <f t="shared" si="83"/>
        <v>240038.64</v>
      </c>
      <c r="DO42" s="77">
        <f t="shared" si="83"/>
        <v>0</v>
      </c>
      <c r="DP42" s="83"/>
      <c r="DQ42" s="83"/>
      <c r="DR42" s="83"/>
      <c r="DS42" s="77">
        <f t="shared" si="84"/>
        <v>0</v>
      </c>
      <c r="DT42" s="22" t="s">
        <v>69</v>
      </c>
      <c r="DU42" s="70" t="s">
        <v>52</v>
      </c>
      <c r="DV42" s="15">
        <v>0</v>
      </c>
      <c r="DW42" s="71" t="s">
        <v>70</v>
      </c>
    </row>
    <row r="43" ht="68.25" customHeight="1" spans="1:127">
      <c r="A43" s="11"/>
      <c r="B43" s="12">
        <v>703040000</v>
      </c>
      <c r="C43" s="13">
        <v>3</v>
      </c>
      <c r="D43" s="20" t="s">
        <v>147</v>
      </c>
      <c r="E43" s="29" t="s">
        <v>148</v>
      </c>
      <c r="F43" s="13" t="s">
        <v>51</v>
      </c>
      <c r="G43" s="13" t="s">
        <v>51</v>
      </c>
      <c r="H43" s="13" t="s">
        <v>51</v>
      </c>
      <c r="I43" s="13" t="s">
        <v>51</v>
      </c>
      <c r="J43" s="13" t="s">
        <v>51</v>
      </c>
      <c r="K43" s="13" t="s">
        <v>51</v>
      </c>
      <c r="L43" s="41" t="s">
        <v>51</v>
      </c>
      <c r="M43" s="13" t="s">
        <v>51</v>
      </c>
      <c r="N43" s="13" t="s">
        <v>51</v>
      </c>
      <c r="O43" s="13" t="s">
        <v>51</v>
      </c>
      <c r="P43" s="13" t="s">
        <v>51</v>
      </c>
      <c r="Q43" s="13" t="s">
        <v>51</v>
      </c>
      <c r="R43" s="13" t="s">
        <v>51</v>
      </c>
      <c r="S43" s="41" t="s">
        <v>51</v>
      </c>
      <c r="T43" s="13" t="s">
        <v>51</v>
      </c>
      <c r="U43" s="13" t="s">
        <v>51</v>
      </c>
      <c r="V43" s="13" t="s">
        <v>51</v>
      </c>
      <c r="W43" s="13" t="s">
        <v>51</v>
      </c>
      <c r="X43" s="13" t="s">
        <v>51</v>
      </c>
      <c r="Y43" s="13" t="s">
        <v>51</v>
      </c>
      <c r="Z43" s="13" t="s">
        <v>51</v>
      </c>
      <c r="AA43" s="13" t="s">
        <v>51</v>
      </c>
      <c r="AB43" s="13" t="s">
        <v>51</v>
      </c>
      <c r="AC43" s="13" t="s">
        <v>51</v>
      </c>
      <c r="AD43" s="13" t="s">
        <v>51</v>
      </c>
      <c r="AE43" s="13" t="s">
        <v>51</v>
      </c>
      <c r="AF43" s="13" t="s">
        <v>51</v>
      </c>
      <c r="AG43" s="21" t="s">
        <v>51</v>
      </c>
      <c r="AH43" s="76"/>
      <c r="AI43" s="76"/>
      <c r="AJ43" s="79"/>
      <c r="AK43" s="79"/>
      <c r="AL43" s="79"/>
      <c r="AM43" s="79"/>
      <c r="AN43" s="79"/>
      <c r="AO43" s="79"/>
      <c r="AP43" s="76"/>
      <c r="AQ43" s="76"/>
      <c r="AR43" s="91"/>
      <c r="AS43" s="91"/>
      <c r="AT43" s="91"/>
      <c r="AU43" s="91"/>
      <c r="AV43" s="91"/>
      <c r="AW43" s="76"/>
      <c r="AX43" s="79"/>
      <c r="AY43" s="79"/>
      <c r="AZ43" s="79"/>
      <c r="BA43" s="76"/>
      <c r="BB43" s="76"/>
      <c r="BC43" s="79"/>
      <c r="BD43" s="79"/>
      <c r="BE43" s="79"/>
      <c r="BF43" s="76"/>
      <c r="BG43" s="77">
        <f t="shared" si="62"/>
        <v>0</v>
      </c>
      <c r="BH43" s="78"/>
      <c r="BI43" s="78"/>
      <c r="BJ43" s="78"/>
      <c r="BK43" s="77">
        <f t="shared" si="63"/>
        <v>0</v>
      </c>
      <c r="BL43" s="77">
        <f t="shared" si="64"/>
        <v>0</v>
      </c>
      <c r="BM43" s="77">
        <f t="shared" si="64"/>
        <v>0</v>
      </c>
      <c r="BN43" s="78"/>
      <c r="BO43" s="78"/>
      <c r="BP43" s="78"/>
      <c r="BQ43" s="78"/>
      <c r="BR43" s="78"/>
      <c r="BS43" s="78"/>
      <c r="BT43" s="77">
        <f t="shared" si="65"/>
        <v>0</v>
      </c>
      <c r="BU43" s="77">
        <f t="shared" si="65"/>
        <v>0</v>
      </c>
      <c r="BV43" s="92">
        <f t="shared" si="65"/>
        <v>0</v>
      </c>
      <c r="BW43" s="92"/>
      <c r="BX43" s="92"/>
      <c r="BY43" s="92"/>
      <c r="BZ43" s="92">
        <f t="shared" si="66"/>
        <v>0</v>
      </c>
      <c r="CA43" s="77">
        <f t="shared" si="66"/>
        <v>0</v>
      </c>
      <c r="CB43" s="78"/>
      <c r="CC43" s="78"/>
      <c r="CD43" s="78"/>
      <c r="CE43" s="77">
        <f t="shared" si="67"/>
        <v>0</v>
      </c>
      <c r="CF43" s="77">
        <f t="shared" si="67"/>
        <v>0</v>
      </c>
      <c r="CG43" s="78"/>
      <c r="CH43" s="78"/>
      <c r="CI43" s="78"/>
      <c r="CJ43" s="77">
        <f t="shared" si="68"/>
        <v>0</v>
      </c>
      <c r="CK43" s="77">
        <f t="shared" si="69"/>
        <v>0</v>
      </c>
      <c r="CL43" s="78"/>
      <c r="CM43" s="78"/>
      <c r="CN43" s="78"/>
      <c r="CO43" s="77">
        <f t="shared" si="70"/>
        <v>0</v>
      </c>
      <c r="CP43" s="77">
        <f t="shared" si="71"/>
        <v>0</v>
      </c>
      <c r="CQ43" s="79"/>
      <c r="CR43" s="78">
        <f t="shared" si="72"/>
        <v>0</v>
      </c>
      <c r="CS43" s="79"/>
      <c r="CT43" s="77">
        <f t="shared" si="73"/>
        <v>0</v>
      </c>
      <c r="CU43" s="92">
        <f t="shared" si="74"/>
        <v>0</v>
      </c>
      <c r="CV43" s="91"/>
      <c r="CW43" s="92">
        <f t="shared" si="75"/>
        <v>0</v>
      </c>
      <c r="CX43" s="91"/>
      <c r="CY43" s="92">
        <f t="shared" si="76"/>
        <v>0</v>
      </c>
      <c r="CZ43" s="77">
        <f t="shared" si="77"/>
        <v>0</v>
      </c>
      <c r="DA43" s="79"/>
      <c r="DB43" s="79"/>
      <c r="DC43" s="79"/>
      <c r="DD43" s="77">
        <f t="shared" si="78"/>
        <v>0</v>
      </c>
      <c r="DE43" s="77">
        <f t="shared" si="79"/>
        <v>0</v>
      </c>
      <c r="DF43" s="79"/>
      <c r="DG43" s="78">
        <f t="shared" si="80"/>
        <v>0</v>
      </c>
      <c r="DH43" s="79"/>
      <c r="DI43" s="77">
        <f t="shared" si="81"/>
        <v>0</v>
      </c>
      <c r="DJ43" s="92">
        <f t="shared" si="82"/>
        <v>0</v>
      </c>
      <c r="DK43" s="91"/>
      <c r="DL43" s="91"/>
      <c r="DM43" s="91"/>
      <c r="DN43" s="92">
        <f t="shared" si="83"/>
        <v>0</v>
      </c>
      <c r="DO43" s="77">
        <f t="shared" si="83"/>
        <v>0</v>
      </c>
      <c r="DP43" s="79"/>
      <c r="DQ43" s="79"/>
      <c r="DR43" s="79"/>
      <c r="DS43" s="77">
        <f t="shared" si="84"/>
        <v>0</v>
      </c>
      <c r="DT43" s="22"/>
      <c r="DU43" s="68" t="s">
        <v>52</v>
      </c>
      <c r="DV43" s="13"/>
      <c r="DW43" s="13"/>
    </row>
    <row r="44" ht="102" customHeight="1" spans="1:127">
      <c r="A44" s="11"/>
      <c r="B44" s="12">
        <v>704000000</v>
      </c>
      <c r="C44" s="13">
        <v>3</v>
      </c>
      <c r="D44" s="14" t="s">
        <v>149</v>
      </c>
      <c r="E44" s="15" t="s">
        <v>150</v>
      </c>
      <c r="F44" s="16" t="s">
        <v>51</v>
      </c>
      <c r="G44" s="16" t="s">
        <v>51</v>
      </c>
      <c r="H44" s="16" t="s">
        <v>51</v>
      </c>
      <c r="I44" s="16" t="s">
        <v>51</v>
      </c>
      <c r="J44" s="16" t="s">
        <v>51</v>
      </c>
      <c r="K44" s="16" t="s">
        <v>51</v>
      </c>
      <c r="L44" s="39" t="s">
        <v>51</v>
      </c>
      <c r="M44" s="16" t="s">
        <v>51</v>
      </c>
      <c r="N44" s="16" t="s">
        <v>51</v>
      </c>
      <c r="O44" s="16" t="s">
        <v>51</v>
      </c>
      <c r="P44" s="16" t="s">
        <v>51</v>
      </c>
      <c r="Q44" s="16" t="s">
        <v>51</v>
      </c>
      <c r="R44" s="16" t="s">
        <v>51</v>
      </c>
      <c r="S44" s="39" t="s">
        <v>51</v>
      </c>
      <c r="T44" s="16" t="s">
        <v>51</v>
      </c>
      <c r="U44" s="16" t="s">
        <v>51</v>
      </c>
      <c r="V44" s="16" t="s">
        <v>51</v>
      </c>
      <c r="W44" s="16" t="s">
        <v>51</v>
      </c>
      <c r="X44" s="16" t="s">
        <v>51</v>
      </c>
      <c r="Y44" s="16" t="s">
        <v>51</v>
      </c>
      <c r="Z44" s="16" t="s">
        <v>51</v>
      </c>
      <c r="AA44" s="16" t="s">
        <v>51</v>
      </c>
      <c r="AB44" s="16" t="s">
        <v>51</v>
      </c>
      <c r="AC44" s="16" t="s">
        <v>51</v>
      </c>
      <c r="AD44" s="16" t="s">
        <v>51</v>
      </c>
      <c r="AE44" s="16" t="s">
        <v>51</v>
      </c>
      <c r="AF44" s="16" t="s">
        <v>51</v>
      </c>
      <c r="AG44" s="15" t="s">
        <v>51</v>
      </c>
      <c r="AH44" s="74">
        <f>AH45+AH47</f>
        <v>87917.13</v>
      </c>
      <c r="AI44" s="74">
        <f t="shared" ref="AI44:CT44" si="87">AI45+AI47</f>
        <v>87917.13</v>
      </c>
      <c r="AJ44" s="74">
        <f t="shared" si="87"/>
        <v>87817.13</v>
      </c>
      <c r="AK44" s="74">
        <f t="shared" si="87"/>
        <v>87817.13</v>
      </c>
      <c r="AL44" s="74">
        <f t="shared" si="87"/>
        <v>0</v>
      </c>
      <c r="AM44" s="74">
        <f t="shared" si="87"/>
        <v>0</v>
      </c>
      <c r="AN44" s="74">
        <f t="shared" si="87"/>
        <v>0</v>
      </c>
      <c r="AO44" s="74">
        <f t="shared" si="87"/>
        <v>0</v>
      </c>
      <c r="AP44" s="74">
        <f t="shared" si="87"/>
        <v>100</v>
      </c>
      <c r="AQ44" s="74">
        <f t="shared" si="87"/>
        <v>100</v>
      </c>
      <c r="AR44" s="89">
        <f t="shared" si="87"/>
        <v>92843</v>
      </c>
      <c r="AS44" s="89">
        <f t="shared" si="87"/>
        <v>92743</v>
      </c>
      <c r="AT44" s="89">
        <f t="shared" si="87"/>
        <v>0</v>
      </c>
      <c r="AU44" s="89">
        <f t="shared" si="87"/>
        <v>0</v>
      </c>
      <c r="AV44" s="89">
        <f t="shared" si="87"/>
        <v>100</v>
      </c>
      <c r="AW44" s="74">
        <f t="shared" si="87"/>
        <v>92745</v>
      </c>
      <c r="AX44" s="74">
        <f t="shared" si="87"/>
        <v>92745</v>
      </c>
      <c r="AY44" s="74">
        <f t="shared" si="87"/>
        <v>0</v>
      </c>
      <c r="AZ44" s="74">
        <f t="shared" si="87"/>
        <v>0</v>
      </c>
      <c r="BA44" s="74">
        <f t="shared" si="87"/>
        <v>0</v>
      </c>
      <c r="BB44" s="74">
        <f t="shared" si="87"/>
        <v>94616</v>
      </c>
      <c r="BC44" s="74">
        <f t="shared" si="87"/>
        <v>94616</v>
      </c>
      <c r="BD44" s="74">
        <f t="shared" si="87"/>
        <v>0</v>
      </c>
      <c r="BE44" s="74">
        <f t="shared" si="87"/>
        <v>0</v>
      </c>
      <c r="BF44" s="74">
        <f t="shared" si="87"/>
        <v>0</v>
      </c>
      <c r="BG44" s="74">
        <f t="shared" si="87"/>
        <v>94616</v>
      </c>
      <c r="BH44" s="74">
        <f t="shared" si="87"/>
        <v>94616</v>
      </c>
      <c r="BI44" s="74">
        <f t="shared" si="87"/>
        <v>0</v>
      </c>
      <c r="BJ44" s="74">
        <f t="shared" si="87"/>
        <v>0</v>
      </c>
      <c r="BK44" s="74">
        <f t="shared" si="87"/>
        <v>0</v>
      </c>
      <c r="BL44" s="74">
        <f t="shared" si="87"/>
        <v>87917.13</v>
      </c>
      <c r="BM44" s="74">
        <f t="shared" si="87"/>
        <v>87917.13</v>
      </c>
      <c r="BN44" s="74">
        <f t="shared" si="87"/>
        <v>87817.13</v>
      </c>
      <c r="BO44" s="74">
        <f t="shared" si="87"/>
        <v>87817.13</v>
      </c>
      <c r="BP44" s="74">
        <f t="shared" si="87"/>
        <v>0</v>
      </c>
      <c r="BQ44" s="74">
        <f t="shared" si="87"/>
        <v>0</v>
      </c>
      <c r="BR44" s="74">
        <f t="shared" si="87"/>
        <v>0</v>
      </c>
      <c r="BS44" s="74">
        <f t="shared" si="87"/>
        <v>0</v>
      </c>
      <c r="BT44" s="74">
        <f t="shared" si="87"/>
        <v>100</v>
      </c>
      <c r="BU44" s="74">
        <f t="shared" si="87"/>
        <v>100</v>
      </c>
      <c r="BV44" s="89">
        <f t="shared" si="87"/>
        <v>92843</v>
      </c>
      <c r="BW44" s="89">
        <f t="shared" si="87"/>
        <v>92743</v>
      </c>
      <c r="BX44" s="89">
        <f t="shared" si="87"/>
        <v>0</v>
      </c>
      <c r="BY44" s="89">
        <f t="shared" si="87"/>
        <v>0</v>
      </c>
      <c r="BZ44" s="89">
        <f t="shared" si="87"/>
        <v>100</v>
      </c>
      <c r="CA44" s="74">
        <f t="shared" si="87"/>
        <v>92745</v>
      </c>
      <c r="CB44" s="74">
        <f t="shared" si="87"/>
        <v>92745</v>
      </c>
      <c r="CC44" s="74">
        <f t="shared" si="87"/>
        <v>0</v>
      </c>
      <c r="CD44" s="74">
        <f t="shared" si="87"/>
        <v>0</v>
      </c>
      <c r="CE44" s="74">
        <f t="shared" si="87"/>
        <v>0</v>
      </c>
      <c r="CF44" s="74">
        <f t="shared" si="87"/>
        <v>94616</v>
      </c>
      <c r="CG44" s="74">
        <f t="shared" si="87"/>
        <v>94616</v>
      </c>
      <c r="CH44" s="74">
        <f t="shared" si="87"/>
        <v>0</v>
      </c>
      <c r="CI44" s="74">
        <f t="shared" si="87"/>
        <v>0</v>
      </c>
      <c r="CJ44" s="74">
        <f t="shared" si="87"/>
        <v>0</v>
      </c>
      <c r="CK44" s="74">
        <f t="shared" si="87"/>
        <v>94616</v>
      </c>
      <c r="CL44" s="74">
        <f t="shared" si="87"/>
        <v>94616</v>
      </c>
      <c r="CM44" s="74">
        <f t="shared" si="87"/>
        <v>0</v>
      </c>
      <c r="CN44" s="74">
        <f t="shared" si="87"/>
        <v>0</v>
      </c>
      <c r="CO44" s="74">
        <f t="shared" si="87"/>
        <v>0</v>
      </c>
      <c r="CP44" s="74">
        <f t="shared" si="87"/>
        <v>87917.13</v>
      </c>
      <c r="CQ44" s="74">
        <f t="shared" si="87"/>
        <v>87817.13</v>
      </c>
      <c r="CR44" s="74">
        <f t="shared" si="87"/>
        <v>0</v>
      </c>
      <c r="CS44" s="74">
        <f t="shared" si="87"/>
        <v>0</v>
      </c>
      <c r="CT44" s="74">
        <f t="shared" si="87"/>
        <v>100</v>
      </c>
      <c r="CU44" s="89">
        <f t="shared" ref="CU44:DS44" si="88">CU45+CU47</f>
        <v>92843</v>
      </c>
      <c r="CV44" s="89">
        <f t="shared" si="88"/>
        <v>92743</v>
      </c>
      <c r="CW44" s="89">
        <f t="shared" si="88"/>
        <v>0</v>
      </c>
      <c r="CX44" s="89">
        <f t="shared" si="88"/>
        <v>0</v>
      </c>
      <c r="CY44" s="89">
        <f t="shared" si="88"/>
        <v>100</v>
      </c>
      <c r="CZ44" s="74">
        <f t="shared" si="88"/>
        <v>92745</v>
      </c>
      <c r="DA44" s="74">
        <f t="shared" si="88"/>
        <v>92745</v>
      </c>
      <c r="DB44" s="74">
        <f t="shared" si="88"/>
        <v>0</v>
      </c>
      <c r="DC44" s="74">
        <f t="shared" si="88"/>
        <v>0</v>
      </c>
      <c r="DD44" s="74">
        <f t="shared" si="88"/>
        <v>0</v>
      </c>
      <c r="DE44" s="74">
        <f t="shared" si="88"/>
        <v>87917.13</v>
      </c>
      <c r="DF44" s="74">
        <f t="shared" si="88"/>
        <v>87817.13</v>
      </c>
      <c r="DG44" s="74">
        <f t="shared" si="88"/>
        <v>0</v>
      </c>
      <c r="DH44" s="74">
        <f t="shared" si="88"/>
        <v>0</v>
      </c>
      <c r="DI44" s="74">
        <f t="shared" si="88"/>
        <v>100</v>
      </c>
      <c r="DJ44" s="89">
        <f t="shared" si="88"/>
        <v>92843</v>
      </c>
      <c r="DK44" s="89">
        <f t="shared" si="88"/>
        <v>92743</v>
      </c>
      <c r="DL44" s="89">
        <f t="shared" si="88"/>
        <v>0</v>
      </c>
      <c r="DM44" s="89">
        <f t="shared" si="88"/>
        <v>0</v>
      </c>
      <c r="DN44" s="89">
        <f t="shared" si="88"/>
        <v>100</v>
      </c>
      <c r="DO44" s="74">
        <f t="shared" si="88"/>
        <v>92745</v>
      </c>
      <c r="DP44" s="74">
        <f t="shared" si="88"/>
        <v>92745</v>
      </c>
      <c r="DQ44" s="74">
        <f t="shared" si="88"/>
        <v>0</v>
      </c>
      <c r="DR44" s="74">
        <f t="shared" si="88"/>
        <v>0</v>
      </c>
      <c r="DS44" s="74">
        <f t="shared" si="88"/>
        <v>0</v>
      </c>
      <c r="DT44" s="28"/>
      <c r="DU44" s="68" t="s">
        <v>52</v>
      </c>
      <c r="DV44" s="16"/>
      <c r="DW44" s="16"/>
    </row>
    <row r="45" ht="23.25" customHeight="1" spans="1:127">
      <c r="A45" s="11"/>
      <c r="B45" s="12">
        <v>704010000</v>
      </c>
      <c r="C45" s="13">
        <v>5</v>
      </c>
      <c r="D45" s="20" t="s">
        <v>151</v>
      </c>
      <c r="E45" s="18" t="s">
        <v>152</v>
      </c>
      <c r="F45" s="13" t="s">
        <v>51</v>
      </c>
      <c r="G45" s="13" t="s">
        <v>51</v>
      </c>
      <c r="H45" s="13" t="s">
        <v>51</v>
      </c>
      <c r="I45" s="13" t="s">
        <v>51</v>
      </c>
      <c r="J45" s="13" t="s">
        <v>51</v>
      </c>
      <c r="K45" s="13" t="s">
        <v>51</v>
      </c>
      <c r="L45" s="41" t="s">
        <v>51</v>
      </c>
      <c r="M45" s="13" t="s">
        <v>51</v>
      </c>
      <c r="N45" s="13" t="s">
        <v>51</v>
      </c>
      <c r="O45" s="13" t="s">
        <v>51</v>
      </c>
      <c r="P45" s="13" t="s">
        <v>51</v>
      </c>
      <c r="Q45" s="13" t="s">
        <v>51</v>
      </c>
      <c r="R45" s="13" t="s">
        <v>51</v>
      </c>
      <c r="S45" s="41" t="s">
        <v>51</v>
      </c>
      <c r="T45" s="13" t="s">
        <v>51</v>
      </c>
      <c r="U45" s="13" t="s">
        <v>51</v>
      </c>
      <c r="V45" s="13" t="s">
        <v>51</v>
      </c>
      <c r="W45" s="13" t="s">
        <v>51</v>
      </c>
      <c r="X45" s="13" t="s">
        <v>51</v>
      </c>
      <c r="Y45" s="13" t="s">
        <v>51</v>
      </c>
      <c r="Z45" s="13" t="s">
        <v>51</v>
      </c>
      <c r="AA45" s="13" t="s">
        <v>51</v>
      </c>
      <c r="AB45" s="13" t="s">
        <v>51</v>
      </c>
      <c r="AC45" s="13" t="s">
        <v>51</v>
      </c>
      <c r="AD45" s="13" t="s">
        <v>51</v>
      </c>
      <c r="AE45" s="13" t="s">
        <v>51</v>
      </c>
      <c r="AF45" s="13" t="s">
        <v>51</v>
      </c>
      <c r="AG45" s="21" t="s">
        <v>51</v>
      </c>
      <c r="AH45" s="76">
        <f>AH46</f>
        <v>87817.13</v>
      </c>
      <c r="AI45" s="76">
        <f t="shared" ref="AI45:CT45" si="89">AI46</f>
        <v>87817.13</v>
      </c>
      <c r="AJ45" s="76">
        <f t="shared" si="89"/>
        <v>87817.13</v>
      </c>
      <c r="AK45" s="76">
        <f t="shared" si="89"/>
        <v>87817.13</v>
      </c>
      <c r="AL45" s="76">
        <f t="shared" si="89"/>
        <v>0</v>
      </c>
      <c r="AM45" s="76">
        <f t="shared" si="89"/>
        <v>0</v>
      </c>
      <c r="AN45" s="76">
        <f t="shared" si="89"/>
        <v>0</v>
      </c>
      <c r="AO45" s="76">
        <f t="shared" si="89"/>
        <v>0</v>
      </c>
      <c r="AP45" s="76">
        <f t="shared" si="89"/>
        <v>0</v>
      </c>
      <c r="AQ45" s="76">
        <f t="shared" si="89"/>
        <v>0</v>
      </c>
      <c r="AR45" s="91">
        <f t="shared" si="89"/>
        <v>92743</v>
      </c>
      <c r="AS45" s="91">
        <f t="shared" si="89"/>
        <v>92743</v>
      </c>
      <c r="AT45" s="91">
        <f t="shared" si="89"/>
        <v>0</v>
      </c>
      <c r="AU45" s="91">
        <f t="shared" si="89"/>
        <v>0</v>
      </c>
      <c r="AV45" s="91">
        <f t="shared" si="89"/>
        <v>0</v>
      </c>
      <c r="AW45" s="76">
        <f t="shared" si="89"/>
        <v>92745</v>
      </c>
      <c r="AX45" s="76">
        <f t="shared" si="89"/>
        <v>92745</v>
      </c>
      <c r="AY45" s="76">
        <f t="shared" si="89"/>
        <v>0</v>
      </c>
      <c r="AZ45" s="76">
        <f t="shared" si="89"/>
        <v>0</v>
      </c>
      <c r="BA45" s="76">
        <f t="shared" si="89"/>
        <v>0</v>
      </c>
      <c r="BB45" s="76">
        <f t="shared" si="89"/>
        <v>94616</v>
      </c>
      <c r="BC45" s="76">
        <f t="shared" si="89"/>
        <v>94616</v>
      </c>
      <c r="BD45" s="76">
        <f t="shared" si="89"/>
        <v>0</v>
      </c>
      <c r="BE45" s="76">
        <f t="shared" si="89"/>
        <v>0</v>
      </c>
      <c r="BF45" s="76">
        <f t="shared" si="89"/>
        <v>0</v>
      </c>
      <c r="BG45" s="76">
        <f t="shared" si="89"/>
        <v>94616</v>
      </c>
      <c r="BH45" s="76">
        <f t="shared" si="89"/>
        <v>94616</v>
      </c>
      <c r="BI45" s="76">
        <f t="shared" si="89"/>
        <v>0</v>
      </c>
      <c r="BJ45" s="76">
        <f t="shared" si="89"/>
        <v>0</v>
      </c>
      <c r="BK45" s="76">
        <f t="shared" si="89"/>
        <v>0</v>
      </c>
      <c r="BL45" s="76">
        <f t="shared" si="89"/>
        <v>87817.13</v>
      </c>
      <c r="BM45" s="76">
        <f t="shared" si="89"/>
        <v>87817.13</v>
      </c>
      <c r="BN45" s="76">
        <f t="shared" si="89"/>
        <v>87817.13</v>
      </c>
      <c r="BO45" s="76">
        <f t="shared" si="89"/>
        <v>87817.13</v>
      </c>
      <c r="BP45" s="76">
        <f t="shared" si="89"/>
        <v>0</v>
      </c>
      <c r="BQ45" s="76">
        <f t="shared" si="89"/>
        <v>0</v>
      </c>
      <c r="BR45" s="76">
        <f t="shared" si="89"/>
        <v>0</v>
      </c>
      <c r="BS45" s="76">
        <f t="shared" si="89"/>
        <v>0</v>
      </c>
      <c r="BT45" s="76">
        <f t="shared" si="89"/>
        <v>0</v>
      </c>
      <c r="BU45" s="76">
        <f t="shared" si="89"/>
        <v>0</v>
      </c>
      <c r="BV45" s="91">
        <f t="shared" si="89"/>
        <v>92743</v>
      </c>
      <c r="BW45" s="91">
        <f t="shared" si="89"/>
        <v>92743</v>
      </c>
      <c r="BX45" s="91">
        <f t="shared" si="89"/>
        <v>0</v>
      </c>
      <c r="BY45" s="91">
        <f t="shared" si="89"/>
        <v>0</v>
      </c>
      <c r="BZ45" s="91">
        <f t="shared" si="89"/>
        <v>0</v>
      </c>
      <c r="CA45" s="76">
        <f t="shared" si="89"/>
        <v>92745</v>
      </c>
      <c r="CB45" s="76">
        <f t="shared" si="89"/>
        <v>92745</v>
      </c>
      <c r="CC45" s="76">
        <f t="shared" si="89"/>
        <v>0</v>
      </c>
      <c r="CD45" s="76">
        <f t="shared" si="89"/>
        <v>0</v>
      </c>
      <c r="CE45" s="76">
        <f t="shared" si="89"/>
        <v>0</v>
      </c>
      <c r="CF45" s="76">
        <f t="shared" si="89"/>
        <v>94616</v>
      </c>
      <c r="CG45" s="76">
        <f t="shared" si="89"/>
        <v>94616</v>
      </c>
      <c r="CH45" s="76">
        <f t="shared" si="89"/>
        <v>0</v>
      </c>
      <c r="CI45" s="76">
        <f t="shared" si="89"/>
        <v>0</v>
      </c>
      <c r="CJ45" s="76">
        <f t="shared" si="89"/>
        <v>0</v>
      </c>
      <c r="CK45" s="76">
        <f t="shared" si="89"/>
        <v>94616</v>
      </c>
      <c r="CL45" s="76">
        <f t="shared" si="89"/>
        <v>94616</v>
      </c>
      <c r="CM45" s="76">
        <f t="shared" si="89"/>
        <v>0</v>
      </c>
      <c r="CN45" s="76">
        <f t="shared" si="89"/>
        <v>0</v>
      </c>
      <c r="CO45" s="76">
        <f t="shared" si="89"/>
        <v>0</v>
      </c>
      <c r="CP45" s="76">
        <f t="shared" si="89"/>
        <v>87817.13</v>
      </c>
      <c r="CQ45" s="76">
        <f t="shared" si="89"/>
        <v>87817.13</v>
      </c>
      <c r="CR45" s="76">
        <f t="shared" si="89"/>
        <v>0</v>
      </c>
      <c r="CS45" s="76">
        <f t="shared" si="89"/>
        <v>0</v>
      </c>
      <c r="CT45" s="76">
        <f t="shared" si="89"/>
        <v>0</v>
      </c>
      <c r="CU45" s="91">
        <f t="shared" ref="CU45:DS45" si="90">CU46</f>
        <v>92743</v>
      </c>
      <c r="CV45" s="91">
        <f t="shared" si="90"/>
        <v>92743</v>
      </c>
      <c r="CW45" s="91">
        <f t="shared" si="90"/>
        <v>0</v>
      </c>
      <c r="CX45" s="91">
        <f t="shared" si="90"/>
        <v>0</v>
      </c>
      <c r="CY45" s="91">
        <f t="shared" si="90"/>
        <v>0</v>
      </c>
      <c r="CZ45" s="76">
        <f t="shared" si="90"/>
        <v>92745</v>
      </c>
      <c r="DA45" s="76">
        <f t="shared" si="90"/>
        <v>92745</v>
      </c>
      <c r="DB45" s="76">
        <f t="shared" si="90"/>
        <v>0</v>
      </c>
      <c r="DC45" s="76">
        <f t="shared" si="90"/>
        <v>0</v>
      </c>
      <c r="DD45" s="76">
        <f t="shared" si="90"/>
        <v>0</v>
      </c>
      <c r="DE45" s="76">
        <f t="shared" si="90"/>
        <v>87817.13</v>
      </c>
      <c r="DF45" s="76">
        <f t="shared" si="90"/>
        <v>87817.13</v>
      </c>
      <c r="DG45" s="76">
        <f t="shared" si="90"/>
        <v>0</v>
      </c>
      <c r="DH45" s="76">
        <f t="shared" si="90"/>
        <v>0</v>
      </c>
      <c r="DI45" s="76">
        <f t="shared" si="90"/>
        <v>0</v>
      </c>
      <c r="DJ45" s="91">
        <f t="shared" si="90"/>
        <v>92743</v>
      </c>
      <c r="DK45" s="91">
        <f t="shared" si="90"/>
        <v>92743</v>
      </c>
      <c r="DL45" s="91">
        <f t="shared" si="90"/>
        <v>0</v>
      </c>
      <c r="DM45" s="91">
        <f t="shared" si="90"/>
        <v>0</v>
      </c>
      <c r="DN45" s="91">
        <f t="shared" si="90"/>
        <v>0</v>
      </c>
      <c r="DO45" s="76">
        <f t="shared" si="90"/>
        <v>92745</v>
      </c>
      <c r="DP45" s="76">
        <f t="shared" si="90"/>
        <v>92745</v>
      </c>
      <c r="DQ45" s="76">
        <f t="shared" si="90"/>
        <v>0</v>
      </c>
      <c r="DR45" s="76">
        <f t="shared" si="90"/>
        <v>0</v>
      </c>
      <c r="DS45" s="76">
        <f t="shared" si="90"/>
        <v>0</v>
      </c>
      <c r="DT45" s="22"/>
      <c r="DU45" s="68" t="s">
        <v>52</v>
      </c>
      <c r="DV45" s="13"/>
      <c r="DW45" s="13"/>
    </row>
    <row r="46" ht="310.5" customHeight="1" spans="1:127">
      <c r="A46" s="11"/>
      <c r="B46" s="12">
        <v>704010003</v>
      </c>
      <c r="C46" s="21">
        <v>5</v>
      </c>
      <c r="D46" s="20" t="s">
        <v>153</v>
      </c>
      <c r="E46" s="18">
        <v>7304</v>
      </c>
      <c r="F46" s="27" t="s">
        <v>154</v>
      </c>
      <c r="G46" s="27" t="s">
        <v>155</v>
      </c>
      <c r="H46" s="27" t="s">
        <v>156</v>
      </c>
      <c r="I46" s="22"/>
      <c r="J46" s="22"/>
      <c r="K46" s="22"/>
      <c r="L46" s="42"/>
      <c r="M46" s="22" t="s">
        <v>157</v>
      </c>
      <c r="N46" s="22" t="s">
        <v>62</v>
      </c>
      <c r="O46" s="22" t="s">
        <v>158</v>
      </c>
      <c r="P46" s="22"/>
      <c r="Q46" s="22"/>
      <c r="R46" s="22"/>
      <c r="S46" s="42"/>
      <c r="T46" s="22"/>
      <c r="U46" s="22"/>
      <c r="V46" s="22"/>
      <c r="W46" s="22"/>
      <c r="X46" s="22"/>
      <c r="Y46" s="22"/>
      <c r="Z46" s="25"/>
      <c r="AA46" s="25"/>
      <c r="AB46" s="25"/>
      <c r="AC46" s="22"/>
      <c r="AD46" s="22"/>
      <c r="AE46" s="22"/>
      <c r="AF46" s="21" t="s">
        <v>52</v>
      </c>
      <c r="AG46" s="21" t="s">
        <v>159</v>
      </c>
      <c r="AH46" s="77">
        <v>87817.13</v>
      </c>
      <c r="AI46" s="77">
        <v>87817.13</v>
      </c>
      <c r="AJ46" s="78">
        <v>87817.13</v>
      </c>
      <c r="AK46" s="78">
        <v>87817.13</v>
      </c>
      <c r="AL46" s="78"/>
      <c r="AM46" s="78"/>
      <c r="AN46" s="78"/>
      <c r="AO46" s="78"/>
      <c r="AP46" s="77"/>
      <c r="AQ46" s="77"/>
      <c r="AR46" s="92">
        <v>92743</v>
      </c>
      <c r="AS46" s="92">
        <v>92743</v>
      </c>
      <c r="AT46" s="92"/>
      <c r="AU46" s="92"/>
      <c r="AV46" s="92"/>
      <c r="AW46" s="77">
        <v>92745</v>
      </c>
      <c r="AX46" s="78">
        <v>92745</v>
      </c>
      <c r="AY46" s="78"/>
      <c r="AZ46" s="78"/>
      <c r="BA46" s="77"/>
      <c r="BB46" s="77">
        <v>94616</v>
      </c>
      <c r="BC46" s="78">
        <v>94616</v>
      </c>
      <c r="BD46" s="78"/>
      <c r="BE46" s="78"/>
      <c r="BF46" s="77"/>
      <c r="BG46" s="77">
        <f t="shared" si="62"/>
        <v>94616</v>
      </c>
      <c r="BH46" s="78">
        <v>94616</v>
      </c>
      <c r="BI46" s="78"/>
      <c r="BJ46" s="78"/>
      <c r="BK46" s="77">
        <f t="shared" si="63"/>
        <v>0</v>
      </c>
      <c r="BL46" s="77">
        <f t="shared" si="64"/>
        <v>87817.13</v>
      </c>
      <c r="BM46" s="77">
        <f t="shared" si="64"/>
        <v>87817.13</v>
      </c>
      <c r="BN46" s="78">
        <v>87817.13</v>
      </c>
      <c r="BO46" s="78">
        <v>87817.13</v>
      </c>
      <c r="BP46" s="78"/>
      <c r="BQ46" s="78"/>
      <c r="BR46" s="78"/>
      <c r="BS46" s="78"/>
      <c r="BT46" s="77">
        <f t="shared" si="65"/>
        <v>0</v>
      </c>
      <c r="BU46" s="77">
        <f t="shared" si="65"/>
        <v>0</v>
      </c>
      <c r="BV46" s="92">
        <f t="shared" si="65"/>
        <v>92743</v>
      </c>
      <c r="BW46" s="92">
        <v>92743</v>
      </c>
      <c r="BX46" s="92"/>
      <c r="BY46" s="92"/>
      <c r="BZ46" s="92">
        <f t="shared" si="66"/>
        <v>0</v>
      </c>
      <c r="CA46" s="77">
        <f t="shared" si="66"/>
        <v>92745</v>
      </c>
      <c r="CB46" s="78">
        <v>92745</v>
      </c>
      <c r="CC46" s="78"/>
      <c r="CD46" s="78"/>
      <c r="CE46" s="77">
        <f t="shared" si="67"/>
        <v>0</v>
      </c>
      <c r="CF46" s="77">
        <f t="shared" si="67"/>
        <v>94616</v>
      </c>
      <c r="CG46" s="78">
        <v>94616</v>
      </c>
      <c r="CH46" s="78"/>
      <c r="CI46" s="78"/>
      <c r="CJ46" s="77">
        <f t="shared" si="68"/>
        <v>0</v>
      </c>
      <c r="CK46" s="77">
        <f t="shared" si="69"/>
        <v>94616</v>
      </c>
      <c r="CL46" s="78">
        <v>94616</v>
      </c>
      <c r="CM46" s="78"/>
      <c r="CN46" s="78"/>
      <c r="CO46" s="77">
        <f t="shared" si="70"/>
        <v>0</v>
      </c>
      <c r="CP46" s="77">
        <f t="shared" si="71"/>
        <v>87817.13</v>
      </c>
      <c r="CQ46" s="78">
        <v>87817.13</v>
      </c>
      <c r="CR46" s="78">
        <f t="shared" si="72"/>
        <v>0</v>
      </c>
      <c r="CS46" s="78"/>
      <c r="CT46" s="77">
        <f t="shared" si="73"/>
        <v>0</v>
      </c>
      <c r="CU46" s="92">
        <f t="shared" si="74"/>
        <v>92743</v>
      </c>
      <c r="CV46" s="92">
        <v>92743</v>
      </c>
      <c r="CW46" s="92">
        <f t="shared" si="75"/>
        <v>0</v>
      </c>
      <c r="CX46" s="92"/>
      <c r="CY46" s="92">
        <f t="shared" si="76"/>
        <v>0</v>
      </c>
      <c r="CZ46" s="77">
        <f t="shared" si="77"/>
        <v>92745</v>
      </c>
      <c r="DA46" s="78">
        <v>92745</v>
      </c>
      <c r="DB46" s="78"/>
      <c r="DC46" s="78"/>
      <c r="DD46" s="77">
        <f t="shared" si="78"/>
        <v>0</v>
      </c>
      <c r="DE46" s="77">
        <f t="shared" si="79"/>
        <v>87817.13</v>
      </c>
      <c r="DF46" s="78">
        <v>87817.13</v>
      </c>
      <c r="DG46" s="78">
        <f t="shared" si="80"/>
        <v>0</v>
      </c>
      <c r="DH46" s="78"/>
      <c r="DI46" s="77">
        <f t="shared" si="81"/>
        <v>0</v>
      </c>
      <c r="DJ46" s="92">
        <f t="shared" si="82"/>
        <v>92743</v>
      </c>
      <c r="DK46" s="92">
        <v>92743</v>
      </c>
      <c r="DL46" s="92"/>
      <c r="DM46" s="92"/>
      <c r="DN46" s="92">
        <f t="shared" si="83"/>
        <v>0</v>
      </c>
      <c r="DO46" s="77">
        <f t="shared" si="83"/>
        <v>92745</v>
      </c>
      <c r="DP46" s="78">
        <v>92745</v>
      </c>
      <c r="DQ46" s="78"/>
      <c r="DR46" s="78"/>
      <c r="DS46" s="77">
        <f t="shared" si="84"/>
        <v>0</v>
      </c>
      <c r="DT46" s="22" t="s">
        <v>69</v>
      </c>
      <c r="DU46" s="70" t="s">
        <v>52</v>
      </c>
      <c r="DV46" s="21">
        <v>0</v>
      </c>
      <c r="DW46" s="71" t="s">
        <v>70</v>
      </c>
    </row>
    <row r="47" ht="30.75" customHeight="1" spans="1:127">
      <c r="A47" s="11"/>
      <c r="B47" s="12">
        <v>704020000</v>
      </c>
      <c r="C47" s="13">
        <v>5</v>
      </c>
      <c r="D47" s="20" t="s">
        <v>160</v>
      </c>
      <c r="E47" s="15" t="s">
        <v>161</v>
      </c>
      <c r="F47" s="13" t="s">
        <v>51</v>
      </c>
      <c r="G47" s="13" t="s">
        <v>51</v>
      </c>
      <c r="H47" s="13" t="s">
        <v>51</v>
      </c>
      <c r="I47" s="13" t="s">
        <v>51</v>
      </c>
      <c r="J47" s="13" t="s">
        <v>51</v>
      </c>
      <c r="K47" s="13" t="s">
        <v>51</v>
      </c>
      <c r="L47" s="41" t="s">
        <v>51</v>
      </c>
      <c r="M47" s="13" t="s">
        <v>51</v>
      </c>
      <c r="N47" s="13" t="s">
        <v>51</v>
      </c>
      <c r="O47" s="13" t="s">
        <v>51</v>
      </c>
      <c r="P47" s="13" t="s">
        <v>51</v>
      </c>
      <c r="Q47" s="13" t="s">
        <v>51</v>
      </c>
      <c r="R47" s="13" t="s">
        <v>51</v>
      </c>
      <c r="S47" s="41" t="s">
        <v>51</v>
      </c>
      <c r="T47" s="13" t="s">
        <v>51</v>
      </c>
      <c r="U47" s="13" t="s">
        <v>51</v>
      </c>
      <c r="V47" s="13" t="s">
        <v>51</v>
      </c>
      <c r="W47" s="13" t="s">
        <v>51</v>
      </c>
      <c r="X47" s="13" t="s">
        <v>51</v>
      </c>
      <c r="Y47" s="13" t="s">
        <v>51</v>
      </c>
      <c r="Z47" s="25"/>
      <c r="AA47" s="25"/>
      <c r="AB47" s="25"/>
      <c r="AC47" s="13" t="s">
        <v>51</v>
      </c>
      <c r="AD47" s="13" t="s">
        <v>51</v>
      </c>
      <c r="AE47" s="13" t="s">
        <v>51</v>
      </c>
      <c r="AF47" s="13" t="s">
        <v>51</v>
      </c>
      <c r="AG47" s="21" t="s">
        <v>51</v>
      </c>
      <c r="AH47" s="76">
        <f>AH48</f>
        <v>100</v>
      </c>
      <c r="AI47" s="76">
        <f t="shared" ref="AI47:CT47" si="91">AI48</f>
        <v>100</v>
      </c>
      <c r="AJ47" s="76">
        <f t="shared" si="91"/>
        <v>0</v>
      </c>
      <c r="AK47" s="76">
        <f t="shared" si="91"/>
        <v>0</v>
      </c>
      <c r="AL47" s="76">
        <f t="shared" si="91"/>
        <v>0</v>
      </c>
      <c r="AM47" s="76">
        <f t="shared" si="91"/>
        <v>0</v>
      </c>
      <c r="AN47" s="76">
        <f t="shared" si="91"/>
        <v>0</v>
      </c>
      <c r="AO47" s="76">
        <f t="shared" si="91"/>
        <v>0</v>
      </c>
      <c r="AP47" s="76">
        <f t="shared" si="91"/>
        <v>100</v>
      </c>
      <c r="AQ47" s="76">
        <f t="shared" si="91"/>
        <v>100</v>
      </c>
      <c r="AR47" s="91">
        <f t="shared" si="91"/>
        <v>100</v>
      </c>
      <c r="AS47" s="91">
        <f t="shared" si="91"/>
        <v>0</v>
      </c>
      <c r="AT47" s="91">
        <f t="shared" si="91"/>
        <v>0</v>
      </c>
      <c r="AU47" s="91">
        <f t="shared" si="91"/>
        <v>0</v>
      </c>
      <c r="AV47" s="91">
        <f t="shared" si="91"/>
        <v>100</v>
      </c>
      <c r="AW47" s="76">
        <f t="shared" si="91"/>
        <v>0</v>
      </c>
      <c r="AX47" s="76">
        <f t="shared" si="91"/>
        <v>0</v>
      </c>
      <c r="AY47" s="76">
        <f t="shared" si="91"/>
        <v>0</v>
      </c>
      <c r="AZ47" s="76">
        <f t="shared" si="91"/>
        <v>0</v>
      </c>
      <c r="BA47" s="76">
        <f t="shared" si="91"/>
        <v>0</v>
      </c>
      <c r="BB47" s="76">
        <f t="shared" si="91"/>
        <v>0</v>
      </c>
      <c r="BC47" s="76">
        <f t="shared" si="91"/>
        <v>0</v>
      </c>
      <c r="BD47" s="76">
        <f t="shared" si="91"/>
        <v>0</v>
      </c>
      <c r="BE47" s="76">
        <f t="shared" si="91"/>
        <v>0</v>
      </c>
      <c r="BF47" s="76">
        <f t="shared" si="91"/>
        <v>0</v>
      </c>
      <c r="BG47" s="76">
        <f t="shared" si="91"/>
        <v>0</v>
      </c>
      <c r="BH47" s="76">
        <f t="shared" si="91"/>
        <v>0</v>
      </c>
      <c r="BI47" s="76">
        <f t="shared" si="91"/>
        <v>0</v>
      </c>
      <c r="BJ47" s="76">
        <f t="shared" si="91"/>
        <v>0</v>
      </c>
      <c r="BK47" s="76">
        <f t="shared" si="91"/>
        <v>0</v>
      </c>
      <c r="BL47" s="76">
        <f t="shared" si="91"/>
        <v>100</v>
      </c>
      <c r="BM47" s="76">
        <f t="shared" si="91"/>
        <v>100</v>
      </c>
      <c r="BN47" s="76">
        <f t="shared" si="91"/>
        <v>0</v>
      </c>
      <c r="BO47" s="76">
        <f t="shared" si="91"/>
        <v>0</v>
      </c>
      <c r="BP47" s="76">
        <f t="shared" si="91"/>
        <v>0</v>
      </c>
      <c r="BQ47" s="76">
        <f t="shared" si="91"/>
        <v>0</v>
      </c>
      <c r="BR47" s="76">
        <f t="shared" si="91"/>
        <v>0</v>
      </c>
      <c r="BS47" s="76">
        <f t="shared" si="91"/>
        <v>0</v>
      </c>
      <c r="BT47" s="76">
        <f t="shared" si="91"/>
        <v>100</v>
      </c>
      <c r="BU47" s="76">
        <f t="shared" si="91"/>
        <v>100</v>
      </c>
      <c r="BV47" s="91">
        <f t="shared" si="91"/>
        <v>100</v>
      </c>
      <c r="BW47" s="91">
        <f t="shared" si="91"/>
        <v>0</v>
      </c>
      <c r="BX47" s="91">
        <f t="shared" si="91"/>
        <v>0</v>
      </c>
      <c r="BY47" s="91">
        <f t="shared" si="91"/>
        <v>0</v>
      </c>
      <c r="BZ47" s="91">
        <f t="shared" si="91"/>
        <v>100</v>
      </c>
      <c r="CA47" s="76">
        <f t="shared" si="91"/>
        <v>0</v>
      </c>
      <c r="CB47" s="76">
        <f t="shared" si="91"/>
        <v>0</v>
      </c>
      <c r="CC47" s="76">
        <f t="shared" si="91"/>
        <v>0</v>
      </c>
      <c r="CD47" s="76">
        <f t="shared" si="91"/>
        <v>0</v>
      </c>
      <c r="CE47" s="76">
        <f t="shared" si="91"/>
        <v>0</v>
      </c>
      <c r="CF47" s="76">
        <f t="shared" si="91"/>
        <v>0</v>
      </c>
      <c r="CG47" s="76">
        <f t="shared" si="91"/>
        <v>0</v>
      </c>
      <c r="CH47" s="76">
        <f t="shared" si="91"/>
        <v>0</v>
      </c>
      <c r="CI47" s="76">
        <f t="shared" si="91"/>
        <v>0</v>
      </c>
      <c r="CJ47" s="76">
        <f t="shared" si="91"/>
        <v>0</v>
      </c>
      <c r="CK47" s="76">
        <f t="shared" si="91"/>
        <v>0</v>
      </c>
      <c r="CL47" s="76">
        <f t="shared" si="91"/>
        <v>0</v>
      </c>
      <c r="CM47" s="76">
        <f t="shared" si="91"/>
        <v>0</v>
      </c>
      <c r="CN47" s="76">
        <f t="shared" si="91"/>
        <v>0</v>
      </c>
      <c r="CO47" s="76">
        <f t="shared" si="91"/>
        <v>0</v>
      </c>
      <c r="CP47" s="76">
        <f t="shared" si="91"/>
        <v>100</v>
      </c>
      <c r="CQ47" s="76">
        <f t="shared" si="91"/>
        <v>0</v>
      </c>
      <c r="CR47" s="76">
        <f t="shared" si="91"/>
        <v>0</v>
      </c>
      <c r="CS47" s="76">
        <f t="shared" si="91"/>
        <v>0</v>
      </c>
      <c r="CT47" s="76">
        <f t="shared" si="91"/>
        <v>100</v>
      </c>
      <c r="CU47" s="91">
        <f t="shared" ref="CU47:DS47" si="92">CU48</f>
        <v>100</v>
      </c>
      <c r="CV47" s="91">
        <f t="shared" si="92"/>
        <v>0</v>
      </c>
      <c r="CW47" s="91">
        <f t="shared" si="92"/>
        <v>0</v>
      </c>
      <c r="CX47" s="91">
        <f t="shared" si="92"/>
        <v>0</v>
      </c>
      <c r="CY47" s="91">
        <f t="shared" si="92"/>
        <v>100</v>
      </c>
      <c r="CZ47" s="76">
        <f t="shared" si="92"/>
        <v>0</v>
      </c>
      <c r="DA47" s="76">
        <f t="shared" si="92"/>
        <v>0</v>
      </c>
      <c r="DB47" s="76">
        <f t="shared" si="92"/>
        <v>0</v>
      </c>
      <c r="DC47" s="76">
        <f t="shared" si="92"/>
        <v>0</v>
      </c>
      <c r="DD47" s="76">
        <f t="shared" si="92"/>
        <v>0</v>
      </c>
      <c r="DE47" s="76">
        <f t="shared" si="92"/>
        <v>100</v>
      </c>
      <c r="DF47" s="76">
        <f t="shared" si="92"/>
        <v>0</v>
      </c>
      <c r="DG47" s="76">
        <f t="shared" si="92"/>
        <v>0</v>
      </c>
      <c r="DH47" s="76">
        <f t="shared" si="92"/>
        <v>0</v>
      </c>
      <c r="DI47" s="76">
        <f t="shared" si="92"/>
        <v>100</v>
      </c>
      <c r="DJ47" s="91">
        <f t="shared" si="92"/>
        <v>100</v>
      </c>
      <c r="DK47" s="91">
        <f t="shared" si="92"/>
        <v>0</v>
      </c>
      <c r="DL47" s="91">
        <f t="shared" si="92"/>
        <v>0</v>
      </c>
      <c r="DM47" s="91">
        <f t="shared" si="92"/>
        <v>0</v>
      </c>
      <c r="DN47" s="91">
        <f t="shared" si="92"/>
        <v>100</v>
      </c>
      <c r="DO47" s="76">
        <f t="shared" si="92"/>
        <v>0</v>
      </c>
      <c r="DP47" s="76">
        <f t="shared" si="92"/>
        <v>0</v>
      </c>
      <c r="DQ47" s="76">
        <f t="shared" si="92"/>
        <v>0</v>
      </c>
      <c r="DR47" s="76">
        <f t="shared" si="92"/>
        <v>0</v>
      </c>
      <c r="DS47" s="76">
        <f t="shared" si="92"/>
        <v>0</v>
      </c>
      <c r="DT47" s="22"/>
      <c r="DU47" s="68" t="s">
        <v>52</v>
      </c>
      <c r="DV47" s="13"/>
      <c r="DW47" s="13"/>
    </row>
    <row r="48" ht="324" customHeight="1" spans="1:127">
      <c r="A48" s="11"/>
      <c r="B48" s="12">
        <v>704020001</v>
      </c>
      <c r="C48" s="21">
        <v>5</v>
      </c>
      <c r="D48" s="26" t="s">
        <v>127</v>
      </c>
      <c r="E48" s="18">
        <v>7401</v>
      </c>
      <c r="F48" s="27" t="s">
        <v>162</v>
      </c>
      <c r="G48" s="27" t="s">
        <v>163</v>
      </c>
      <c r="H48" s="27" t="s">
        <v>164</v>
      </c>
      <c r="I48" s="27"/>
      <c r="J48" s="27"/>
      <c r="K48" s="27"/>
      <c r="L48" s="44"/>
      <c r="M48" s="27"/>
      <c r="N48" s="27"/>
      <c r="O48" s="27"/>
      <c r="P48" s="27"/>
      <c r="Q48" s="27"/>
      <c r="R48" s="27"/>
      <c r="S48" s="44"/>
      <c r="T48" s="27"/>
      <c r="U48" s="27"/>
      <c r="V48" s="27"/>
      <c r="W48" s="27"/>
      <c r="X48" s="27"/>
      <c r="Y48" s="27"/>
      <c r="Z48" s="22" t="s">
        <v>165</v>
      </c>
      <c r="AA48" s="27" t="s">
        <v>166</v>
      </c>
      <c r="AB48" s="27" t="s">
        <v>167</v>
      </c>
      <c r="AC48" s="27" t="s">
        <v>168</v>
      </c>
      <c r="AD48" s="48" t="s">
        <v>132</v>
      </c>
      <c r="AE48" s="48" t="s">
        <v>169</v>
      </c>
      <c r="AF48" s="29" t="s">
        <v>67</v>
      </c>
      <c r="AG48" s="57" t="s">
        <v>170</v>
      </c>
      <c r="AH48" s="80">
        <v>100</v>
      </c>
      <c r="AI48" s="80">
        <v>100</v>
      </c>
      <c r="AJ48" s="81"/>
      <c r="AK48" s="81"/>
      <c r="AL48" s="81"/>
      <c r="AM48" s="81"/>
      <c r="AN48" s="81"/>
      <c r="AO48" s="81"/>
      <c r="AP48" s="80">
        <v>100</v>
      </c>
      <c r="AQ48" s="80">
        <v>100</v>
      </c>
      <c r="AR48" s="93">
        <v>100</v>
      </c>
      <c r="AS48" s="93"/>
      <c r="AT48" s="93"/>
      <c r="AU48" s="93"/>
      <c r="AV48" s="93">
        <v>100</v>
      </c>
      <c r="AW48" s="80">
        <v>0</v>
      </c>
      <c r="AX48" s="81"/>
      <c r="AY48" s="81"/>
      <c r="AZ48" s="81"/>
      <c r="BA48" s="80">
        <v>0</v>
      </c>
      <c r="BB48" s="80">
        <v>0</v>
      </c>
      <c r="BC48" s="81"/>
      <c r="BD48" s="81"/>
      <c r="BE48" s="81"/>
      <c r="BF48" s="80">
        <v>0</v>
      </c>
      <c r="BG48" s="77">
        <f t="shared" si="62"/>
        <v>0</v>
      </c>
      <c r="BH48" s="78"/>
      <c r="BI48" s="78"/>
      <c r="BJ48" s="78"/>
      <c r="BK48" s="77">
        <f t="shared" si="63"/>
        <v>0</v>
      </c>
      <c r="BL48" s="77">
        <f t="shared" si="64"/>
        <v>100</v>
      </c>
      <c r="BM48" s="77">
        <f t="shared" si="64"/>
        <v>100</v>
      </c>
      <c r="BN48" s="78"/>
      <c r="BO48" s="78"/>
      <c r="BP48" s="78"/>
      <c r="BQ48" s="78"/>
      <c r="BR48" s="78"/>
      <c r="BS48" s="78"/>
      <c r="BT48" s="77">
        <f t="shared" si="65"/>
        <v>100</v>
      </c>
      <c r="BU48" s="77">
        <f t="shared" si="65"/>
        <v>100</v>
      </c>
      <c r="BV48" s="92">
        <f t="shared" si="65"/>
        <v>100</v>
      </c>
      <c r="BW48" s="92"/>
      <c r="BX48" s="92"/>
      <c r="BY48" s="92"/>
      <c r="BZ48" s="92">
        <f t="shared" si="66"/>
        <v>100</v>
      </c>
      <c r="CA48" s="77">
        <f t="shared" si="66"/>
        <v>0</v>
      </c>
      <c r="CB48" s="78"/>
      <c r="CC48" s="78"/>
      <c r="CD48" s="78"/>
      <c r="CE48" s="77">
        <f t="shared" si="67"/>
        <v>0</v>
      </c>
      <c r="CF48" s="77">
        <f t="shared" si="67"/>
        <v>0</v>
      </c>
      <c r="CG48" s="78"/>
      <c r="CH48" s="78"/>
      <c r="CI48" s="78"/>
      <c r="CJ48" s="77">
        <f t="shared" si="68"/>
        <v>0</v>
      </c>
      <c r="CK48" s="77">
        <f t="shared" si="69"/>
        <v>0</v>
      </c>
      <c r="CL48" s="78"/>
      <c r="CM48" s="78"/>
      <c r="CN48" s="78"/>
      <c r="CO48" s="77">
        <f t="shared" si="70"/>
        <v>0</v>
      </c>
      <c r="CP48" s="77">
        <f t="shared" ref="CP48:CP56" si="93">AH48</f>
        <v>100</v>
      </c>
      <c r="CQ48" s="81"/>
      <c r="CR48" s="78">
        <f t="shared" si="72"/>
        <v>0</v>
      </c>
      <c r="CS48" s="81"/>
      <c r="CT48" s="77">
        <f t="shared" ref="CT48:CT56" si="94">AP48</f>
        <v>100</v>
      </c>
      <c r="CU48" s="92">
        <f t="shared" ref="CU48:CU56" si="95">AR48</f>
        <v>100</v>
      </c>
      <c r="CV48" s="93"/>
      <c r="CW48" s="92">
        <f t="shared" si="75"/>
        <v>0</v>
      </c>
      <c r="CX48" s="93"/>
      <c r="CY48" s="92">
        <f t="shared" si="76"/>
        <v>100</v>
      </c>
      <c r="CZ48" s="77">
        <f t="shared" si="77"/>
        <v>0</v>
      </c>
      <c r="DA48" s="81"/>
      <c r="DB48" s="81"/>
      <c r="DC48" s="81"/>
      <c r="DD48" s="77">
        <f t="shared" si="78"/>
        <v>0</v>
      </c>
      <c r="DE48" s="77">
        <f t="shared" si="79"/>
        <v>100</v>
      </c>
      <c r="DF48" s="81"/>
      <c r="DG48" s="78">
        <f t="shared" si="80"/>
        <v>0</v>
      </c>
      <c r="DH48" s="81"/>
      <c r="DI48" s="77">
        <f t="shared" si="81"/>
        <v>100</v>
      </c>
      <c r="DJ48" s="92">
        <f t="shared" si="82"/>
        <v>100</v>
      </c>
      <c r="DK48" s="93"/>
      <c r="DL48" s="93"/>
      <c r="DM48" s="93"/>
      <c r="DN48" s="92">
        <f t="shared" si="83"/>
        <v>100</v>
      </c>
      <c r="DO48" s="77">
        <f t="shared" si="83"/>
        <v>0</v>
      </c>
      <c r="DP48" s="81"/>
      <c r="DQ48" s="81"/>
      <c r="DR48" s="81"/>
      <c r="DS48" s="77">
        <f t="shared" si="84"/>
        <v>0</v>
      </c>
      <c r="DT48" s="22" t="s">
        <v>69</v>
      </c>
      <c r="DU48" s="70" t="s">
        <v>52</v>
      </c>
      <c r="DV48" s="29">
        <v>0</v>
      </c>
      <c r="DW48" s="71" t="s">
        <v>70</v>
      </c>
    </row>
    <row r="49" ht="38.25" spans="1:127">
      <c r="A49" s="11"/>
      <c r="B49" s="12">
        <v>704030000</v>
      </c>
      <c r="C49" s="13">
        <v>3</v>
      </c>
      <c r="D49" s="20" t="s">
        <v>171</v>
      </c>
      <c r="E49" s="29" t="s">
        <v>172</v>
      </c>
      <c r="F49" s="13" t="s">
        <v>51</v>
      </c>
      <c r="G49" s="13" t="s">
        <v>51</v>
      </c>
      <c r="H49" s="13" t="s">
        <v>51</v>
      </c>
      <c r="I49" s="13" t="s">
        <v>51</v>
      </c>
      <c r="J49" s="13" t="s">
        <v>51</v>
      </c>
      <c r="K49" s="13" t="s">
        <v>51</v>
      </c>
      <c r="L49" s="41" t="s">
        <v>51</v>
      </c>
      <c r="M49" s="13" t="s">
        <v>51</v>
      </c>
      <c r="N49" s="13" t="s">
        <v>51</v>
      </c>
      <c r="O49" s="13" t="s">
        <v>51</v>
      </c>
      <c r="P49" s="13" t="s">
        <v>51</v>
      </c>
      <c r="Q49" s="13" t="s">
        <v>51</v>
      </c>
      <c r="R49" s="13" t="s">
        <v>51</v>
      </c>
      <c r="S49" s="41" t="s">
        <v>51</v>
      </c>
      <c r="T49" s="13" t="s">
        <v>51</v>
      </c>
      <c r="U49" s="13" t="s">
        <v>51</v>
      </c>
      <c r="V49" s="13" t="s">
        <v>51</v>
      </c>
      <c r="W49" s="13" t="s">
        <v>51</v>
      </c>
      <c r="X49" s="13" t="s">
        <v>51</v>
      </c>
      <c r="Y49" s="13" t="s">
        <v>51</v>
      </c>
      <c r="Z49" s="13" t="s">
        <v>51</v>
      </c>
      <c r="AA49" s="13" t="s">
        <v>51</v>
      </c>
      <c r="AB49" s="13" t="s">
        <v>51</v>
      </c>
      <c r="AC49" s="13" t="s">
        <v>51</v>
      </c>
      <c r="AD49" s="13" t="s">
        <v>51</v>
      </c>
      <c r="AE49" s="13" t="s">
        <v>51</v>
      </c>
      <c r="AF49" s="13" t="s">
        <v>51</v>
      </c>
      <c r="AG49" s="21" t="s">
        <v>51</v>
      </c>
      <c r="AH49" s="76"/>
      <c r="AI49" s="76"/>
      <c r="AJ49" s="79"/>
      <c r="AK49" s="79"/>
      <c r="AL49" s="79"/>
      <c r="AM49" s="79"/>
      <c r="AN49" s="79"/>
      <c r="AO49" s="79"/>
      <c r="AP49" s="76"/>
      <c r="AQ49" s="76"/>
      <c r="AR49" s="91"/>
      <c r="AS49" s="91"/>
      <c r="AT49" s="91"/>
      <c r="AU49" s="91"/>
      <c r="AV49" s="91"/>
      <c r="AW49" s="76"/>
      <c r="AX49" s="79"/>
      <c r="AY49" s="79"/>
      <c r="AZ49" s="79"/>
      <c r="BA49" s="76"/>
      <c r="BB49" s="76"/>
      <c r="BC49" s="79"/>
      <c r="BD49" s="79"/>
      <c r="BE49" s="79"/>
      <c r="BF49" s="76"/>
      <c r="BG49" s="77">
        <f t="shared" si="62"/>
        <v>0</v>
      </c>
      <c r="BH49" s="78"/>
      <c r="BI49" s="78"/>
      <c r="BJ49" s="78"/>
      <c r="BK49" s="77">
        <f t="shared" si="63"/>
        <v>0</v>
      </c>
      <c r="BL49" s="77">
        <f t="shared" si="64"/>
        <v>0</v>
      </c>
      <c r="BM49" s="77">
        <f t="shared" si="64"/>
        <v>0</v>
      </c>
      <c r="BN49" s="78"/>
      <c r="BO49" s="78"/>
      <c r="BP49" s="78"/>
      <c r="BQ49" s="78"/>
      <c r="BR49" s="78"/>
      <c r="BS49" s="78"/>
      <c r="BT49" s="77">
        <f t="shared" si="65"/>
        <v>0</v>
      </c>
      <c r="BU49" s="77">
        <f t="shared" si="65"/>
        <v>0</v>
      </c>
      <c r="BV49" s="92">
        <f t="shared" si="65"/>
        <v>0</v>
      </c>
      <c r="BW49" s="92"/>
      <c r="BX49" s="92"/>
      <c r="BY49" s="92"/>
      <c r="BZ49" s="92">
        <f t="shared" si="66"/>
        <v>0</v>
      </c>
      <c r="CA49" s="77">
        <f t="shared" si="66"/>
        <v>0</v>
      </c>
      <c r="CB49" s="78"/>
      <c r="CC49" s="78"/>
      <c r="CD49" s="78"/>
      <c r="CE49" s="77">
        <f t="shared" si="67"/>
        <v>0</v>
      </c>
      <c r="CF49" s="77">
        <f t="shared" si="67"/>
        <v>0</v>
      </c>
      <c r="CG49" s="78"/>
      <c r="CH49" s="78"/>
      <c r="CI49" s="78"/>
      <c r="CJ49" s="77">
        <f t="shared" si="68"/>
        <v>0</v>
      </c>
      <c r="CK49" s="77">
        <f t="shared" si="69"/>
        <v>0</v>
      </c>
      <c r="CL49" s="78"/>
      <c r="CM49" s="78"/>
      <c r="CN49" s="78"/>
      <c r="CO49" s="77">
        <f t="shared" si="70"/>
        <v>0</v>
      </c>
      <c r="CP49" s="77">
        <f t="shared" si="93"/>
        <v>0</v>
      </c>
      <c r="CQ49" s="79"/>
      <c r="CR49" s="78">
        <f t="shared" si="72"/>
        <v>0</v>
      </c>
      <c r="CS49" s="79"/>
      <c r="CT49" s="77">
        <f t="shared" si="94"/>
        <v>0</v>
      </c>
      <c r="CU49" s="92">
        <f t="shared" si="95"/>
        <v>0</v>
      </c>
      <c r="CV49" s="91"/>
      <c r="CW49" s="92">
        <f t="shared" si="75"/>
        <v>0</v>
      </c>
      <c r="CX49" s="91"/>
      <c r="CY49" s="92">
        <f t="shared" si="76"/>
        <v>0</v>
      </c>
      <c r="CZ49" s="77">
        <f t="shared" si="77"/>
        <v>0</v>
      </c>
      <c r="DA49" s="79"/>
      <c r="DB49" s="79"/>
      <c r="DC49" s="79"/>
      <c r="DD49" s="77">
        <f t="shared" si="78"/>
        <v>0</v>
      </c>
      <c r="DE49" s="77">
        <f t="shared" si="79"/>
        <v>0</v>
      </c>
      <c r="DF49" s="79"/>
      <c r="DG49" s="78">
        <f t="shared" si="80"/>
        <v>0</v>
      </c>
      <c r="DH49" s="79"/>
      <c r="DI49" s="77">
        <f t="shared" si="81"/>
        <v>0</v>
      </c>
      <c r="DJ49" s="92">
        <f t="shared" si="82"/>
        <v>0</v>
      </c>
      <c r="DK49" s="91"/>
      <c r="DL49" s="91"/>
      <c r="DM49" s="91"/>
      <c r="DN49" s="92">
        <f t="shared" si="83"/>
        <v>0</v>
      </c>
      <c r="DO49" s="77">
        <f t="shared" si="83"/>
        <v>0</v>
      </c>
      <c r="DP49" s="79"/>
      <c r="DQ49" s="79"/>
      <c r="DR49" s="79"/>
      <c r="DS49" s="77">
        <f t="shared" si="84"/>
        <v>0</v>
      </c>
      <c r="DT49" s="22"/>
      <c r="DU49" s="68" t="s">
        <v>52</v>
      </c>
      <c r="DV49" s="13"/>
      <c r="DW49" s="13"/>
    </row>
    <row r="50" ht="64.5" customHeight="1" spans="1:127">
      <c r="A50" s="11"/>
      <c r="B50" s="12">
        <v>705000000</v>
      </c>
      <c r="C50" s="13">
        <v>5</v>
      </c>
      <c r="D50" s="14" t="s">
        <v>173</v>
      </c>
      <c r="E50" s="15" t="s">
        <v>174</v>
      </c>
      <c r="F50" s="16" t="s">
        <v>51</v>
      </c>
      <c r="G50" s="16" t="s">
        <v>51</v>
      </c>
      <c r="H50" s="16" t="s">
        <v>51</v>
      </c>
      <c r="I50" s="16" t="s">
        <v>51</v>
      </c>
      <c r="J50" s="16" t="s">
        <v>51</v>
      </c>
      <c r="K50" s="16" t="s">
        <v>51</v>
      </c>
      <c r="L50" s="39" t="s">
        <v>51</v>
      </c>
      <c r="M50" s="16" t="s">
        <v>51</v>
      </c>
      <c r="N50" s="16" t="s">
        <v>51</v>
      </c>
      <c r="O50" s="16" t="s">
        <v>51</v>
      </c>
      <c r="P50" s="16" t="s">
        <v>51</v>
      </c>
      <c r="Q50" s="16" t="s">
        <v>51</v>
      </c>
      <c r="R50" s="16" t="s">
        <v>51</v>
      </c>
      <c r="S50" s="39" t="s">
        <v>51</v>
      </c>
      <c r="T50" s="16" t="s">
        <v>51</v>
      </c>
      <c r="U50" s="16" t="s">
        <v>51</v>
      </c>
      <c r="V50" s="16" t="s">
        <v>51</v>
      </c>
      <c r="W50" s="16" t="s">
        <v>51</v>
      </c>
      <c r="X50" s="16" t="s">
        <v>51</v>
      </c>
      <c r="Y50" s="16" t="s">
        <v>51</v>
      </c>
      <c r="Z50" s="16" t="s">
        <v>51</v>
      </c>
      <c r="AA50" s="16" t="s">
        <v>51</v>
      </c>
      <c r="AB50" s="16" t="s">
        <v>51</v>
      </c>
      <c r="AC50" s="16" t="s">
        <v>51</v>
      </c>
      <c r="AD50" s="16" t="s">
        <v>51</v>
      </c>
      <c r="AE50" s="16" t="s">
        <v>51</v>
      </c>
      <c r="AF50" s="16" t="s">
        <v>51</v>
      </c>
      <c r="AG50" s="15" t="s">
        <v>51</v>
      </c>
      <c r="AH50" s="74"/>
      <c r="AI50" s="74"/>
      <c r="AJ50" s="84"/>
      <c r="AK50" s="84"/>
      <c r="AL50" s="84"/>
      <c r="AM50" s="84"/>
      <c r="AN50" s="84"/>
      <c r="AO50" s="84"/>
      <c r="AP50" s="74"/>
      <c r="AQ50" s="74"/>
      <c r="AR50" s="89"/>
      <c r="AS50" s="89"/>
      <c r="AT50" s="89"/>
      <c r="AU50" s="89"/>
      <c r="AV50" s="89"/>
      <c r="AW50" s="74"/>
      <c r="AX50" s="84"/>
      <c r="AY50" s="84"/>
      <c r="AZ50" s="84"/>
      <c r="BA50" s="74"/>
      <c r="BB50" s="74"/>
      <c r="BC50" s="84"/>
      <c r="BD50" s="84"/>
      <c r="BE50" s="84"/>
      <c r="BF50" s="74"/>
      <c r="BG50" s="77">
        <f t="shared" si="62"/>
        <v>0</v>
      </c>
      <c r="BH50" s="78"/>
      <c r="BI50" s="78"/>
      <c r="BJ50" s="78"/>
      <c r="BK50" s="77">
        <f t="shared" si="63"/>
        <v>0</v>
      </c>
      <c r="BL50" s="77">
        <f t="shared" si="64"/>
        <v>0</v>
      </c>
      <c r="BM50" s="77">
        <f t="shared" si="64"/>
        <v>0</v>
      </c>
      <c r="BN50" s="78"/>
      <c r="BO50" s="78"/>
      <c r="BP50" s="78"/>
      <c r="BQ50" s="78"/>
      <c r="BR50" s="78"/>
      <c r="BS50" s="78"/>
      <c r="BT50" s="77">
        <f t="shared" si="65"/>
        <v>0</v>
      </c>
      <c r="BU50" s="77">
        <f t="shared" si="65"/>
        <v>0</v>
      </c>
      <c r="BV50" s="92">
        <f t="shared" si="65"/>
        <v>0</v>
      </c>
      <c r="BW50" s="92"/>
      <c r="BX50" s="92"/>
      <c r="BY50" s="92"/>
      <c r="BZ50" s="92">
        <f t="shared" si="66"/>
        <v>0</v>
      </c>
      <c r="CA50" s="77">
        <f t="shared" si="66"/>
        <v>0</v>
      </c>
      <c r="CB50" s="78"/>
      <c r="CC50" s="78"/>
      <c r="CD50" s="78"/>
      <c r="CE50" s="77">
        <f t="shared" si="67"/>
        <v>0</v>
      </c>
      <c r="CF50" s="77">
        <f t="shared" si="67"/>
        <v>0</v>
      </c>
      <c r="CG50" s="78"/>
      <c r="CH50" s="78"/>
      <c r="CI50" s="78"/>
      <c r="CJ50" s="77">
        <f t="shared" si="68"/>
        <v>0</v>
      </c>
      <c r="CK50" s="77">
        <f t="shared" si="69"/>
        <v>0</v>
      </c>
      <c r="CL50" s="78"/>
      <c r="CM50" s="78"/>
      <c r="CN50" s="78"/>
      <c r="CO50" s="77">
        <f t="shared" si="70"/>
        <v>0</v>
      </c>
      <c r="CP50" s="77">
        <f t="shared" si="93"/>
        <v>0</v>
      </c>
      <c r="CQ50" s="84"/>
      <c r="CR50" s="78">
        <f t="shared" si="72"/>
        <v>0</v>
      </c>
      <c r="CS50" s="84"/>
      <c r="CT50" s="77">
        <f t="shared" si="94"/>
        <v>0</v>
      </c>
      <c r="CU50" s="92">
        <f t="shared" si="95"/>
        <v>0</v>
      </c>
      <c r="CV50" s="89"/>
      <c r="CW50" s="92">
        <f t="shared" si="75"/>
        <v>0</v>
      </c>
      <c r="CX50" s="89"/>
      <c r="CY50" s="92">
        <f t="shared" si="76"/>
        <v>0</v>
      </c>
      <c r="CZ50" s="77">
        <f t="shared" si="77"/>
        <v>0</v>
      </c>
      <c r="DA50" s="84"/>
      <c r="DB50" s="84"/>
      <c r="DC50" s="84"/>
      <c r="DD50" s="77">
        <f t="shared" si="78"/>
        <v>0</v>
      </c>
      <c r="DE50" s="77">
        <f t="shared" si="79"/>
        <v>0</v>
      </c>
      <c r="DF50" s="84"/>
      <c r="DG50" s="78">
        <f t="shared" si="80"/>
        <v>0</v>
      </c>
      <c r="DH50" s="84"/>
      <c r="DI50" s="77">
        <f t="shared" si="81"/>
        <v>0</v>
      </c>
      <c r="DJ50" s="92">
        <f t="shared" si="82"/>
        <v>0</v>
      </c>
      <c r="DK50" s="89"/>
      <c r="DL50" s="89"/>
      <c r="DM50" s="89"/>
      <c r="DN50" s="92">
        <f t="shared" si="83"/>
        <v>0</v>
      </c>
      <c r="DO50" s="77">
        <f t="shared" si="83"/>
        <v>0</v>
      </c>
      <c r="DP50" s="84"/>
      <c r="DQ50" s="84"/>
      <c r="DR50" s="84"/>
      <c r="DS50" s="77">
        <f t="shared" si="84"/>
        <v>0</v>
      </c>
      <c r="DT50" s="28"/>
      <c r="DU50" s="68" t="s">
        <v>52</v>
      </c>
      <c r="DV50" s="16"/>
      <c r="DW50" s="16"/>
    </row>
    <row r="51" ht="114.75" spans="1:127">
      <c r="A51" s="11"/>
      <c r="B51" s="12">
        <v>706000000</v>
      </c>
      <c r="C51" s="13">
        <v>5</v>
      </c>
      <c r="D51" s="14" t="s">
        <v>175</v>
      </c>
      <c r="E51" s="15" t="s">
        <v>176</v>
      </c>
      <c r="F51" s="16" t="s">
        <v>51</v>
      </c>
      <c r="G51" s="16" t="s">
        <v>51</v>
      </c>
      <c r="H51" s="16" t="s">
        <v>51</v>
      </c>
      <c r="I51" s="16" t="s">
        <v>51</v>
      </c>
      <c r="J51" s="16" t="s">
        <v>51</v>
      </c>
      <c r="K51" s="16" t="s">
        <v>51</v>
      </c>
      <c r="L51" s="39" t="s">
        <v>51</v>
      </c>
      <c r="M51" s="16" t="s">
        <v>51</v>
      </c>
      <c r="N51" s="16" t="s">
        <v>51</v>
      </c>
      <c r="O51" s="16" t="s">
        <v>51</v>
      </c>
      <c r="P51" s="16" t="s">
        <v>51</v>
      </c>
      <c r="Q51" s="16" t="s">
        <v>51</v>
      </c>
      <c r="R51" s="16" t="s">
        <v>51</v>
      </c>
      <c r="S51" s="39" t="s">
        <v>51</v>
      </c>
      <c r="T51" s="16" t="s">
        <v>51</v>
      </c>
      <c r="U51" s="16" t="s">
        <v>51</v>
      </c>
      <c r="V51" s="16" t="s">
        <v>51</v>
      </c>
      <c r="W51" s="16" t="s">
        <v>51</v>
      </c>
      <c r="X51" s="16" t="s">
        <v>51</v>
      </c>
      <c r="Y51" s="16" t="s">
        <v>51</v>
      </c>
      <c r="Z51" s="16" t="s">
        <v>51</v>
      </c>
      <c r="AA51" s="16" t="s">
        <v>51</v>
      </c>
      <c r="AB51" s="16" t="s">
        <v>51</v>
      </c>
      <c r="AC51" s="16" t="s">
        <v>51</v>
      </c>
      <c r="AD51" s="16" t="s">
        <v>51</v>
      </c>
      <c r="AE51" s="16" t="s">
        <v>51</v>
      </c>
      <c r="AF51" s="16" t="s">
        <v>51</v>
      </c>
      <c r="AG51" s="15" t="s">
        <v>51</v>
      </c>
      <c r="AH51" s="74">
        <f>AH52</f>
        <v>7631</v>
      </c>
      <c r="AI51" s="74">
        <f t="shared" ref="AI51:CT53" si="96">AI52</f>
        <v>7631</v>
      </c>
      <c r="AJ51" s="74">
        <f t="shared" si="96"/>
        <v>0</v>
      </c>
      <c r="AK51" s="74">
        <f t="shared" si="96"/>
        <v>0</v>
      </c>
      <c r="AL51" s="74">
        <f t="shared" si="96"/>
        <v>0</v>
      </c>
      <c r="AM51" s="74">
        <f t="shared" si="96"/>
        <v>0</v>
      </c>
      <c r="AN51" s="74">
        <f t="shared" si="96"/>
        <v>7631</v>
      </c>
      <c r="AO51" s="74">
        <f t="shared" si="96"/>
        <v>7631</v>
      </c>
      <c r="AP51" s="74">
        <f t="shared" si="96"/>
        <v>0</v>
      </c>
      <c r="AQ51" s="74">
        <f t="shared" si="96"/>
        <v>0</v>
      </c>
      <c r="AR51" s="89">
        <f t="shared" si="96"/>
        <v>7461</v>
      </c>
      <c r="AS51" s="89">
        <f t="shared" si="96"/>
        <v>0</v>
      </c>
      <c r="AT51" s="89">
        <f t="shared" si="96"/>
        <v>0</v>
      </c>
      <c r="AU51" s="89">
        <f t="shared" si="96"/>
        <v>7461</v>
      </c>
      <c r="AV51" s="89">
        <f t="shared" si="96"/>
        <v>0</v>
      </c>
      <c r="AW51" s="74">
        <f t="shared" si="96"/>
        <v>0</v>
      </c>
      <c r="AX51" s="74">
        <f t="shared" si="96"/>
        <v>0</v>
      </c>
      <c r="AY51" s="74">
        <f t="shared" si="96"/>
        <v>0</v>
      </c>
      <c r="AZ51" s="74">
        <f t="shared" si="96"/>
        <v>0</v>
      </c>
      <c r="BA51" s="74">
        <f t="shared" si="96"/>
        <v>0</v>
      </c>
      <c r="BB51" s="74">
        <f t="shared" si="96"/>
        <v>0</v>
      </c>
      <c r="BC51" s="74">
        <f t="shared" si="96"/>
        <v>0</v>
      </c>
      <c r="BD51" s="74">
        <f t="shared" si="96"/>
        <v>0</v>
      </c>
      <c r="BE51" s="74">
        <f t="shared" si="96"/>
        <v>0</v>
      </c>
      <c r="BF51" s="74">
        <f t="shared" si="96"/>
        <v>0</v>
      </c>
      <c r="BG51" s="74">
        <f t="shared" si="96"/>
        <v>0</v>
      </c>
      <c r="BH51" s="74">
        <f t="shared" si="96"/>
        <v>0</v>
      </c>
      <c r="BI51" s="74">
        <f t="shared" si="96"/>
        <v>0</v>
      </c>
      <c r="BJ51" s="74">
        <f t="shared" si="96"/>
        <v>0</v>
      </c>
      <c r="BK51" s="74">
        <f t="shared" si="96"/>
        <v>0</v>
      </c>
      <c r="BL51" s="74">
        <f t="shared" si="96"/>
        <v>7631</v>
      </c>
      <c r="BM51" s="74">
        <f t="shared" si="96"/>
        <v>7631</v>
      </c>
      <c r="BN51" s="74">
        <f t="shared" si="96"/>
        <v>0</v>
      </c>
      <c r="BO51" s="74">
        <f t="shared" si="96"/>
        <v>0</v>
      </c>
      <c r="BP51" s="74">
        <f t="shared" si="96"/>
        <v>0</v>
      </c>
      <c r="BQ51" s="74">
        <f t="shared" si="96"/>
        <v>0</v>
      </c>
      <c r="BR51" s="74">
        <f t="shared" si="96"/>
        <v>7631</v>
      </c>
      <c r="BS51" s="74">
        <f t="shared" si="96"/>
        <v>7631</v>
      </c>
      <c r="BT51" s="74">
        <f t="shared" si="96"/>
        <v>0</v>
      </c>
      <c r="BU51" s="74">
        <f t="shared" si="96"/>
        <v>0</v>
      </c>
      <c r="BV51" s="89">
        <f t="shared" si="96"/>
        <v>7461</v>
      </c>
      <c r="BW51" s="89">
        <f t="shared" si="96"/>
        <v>0</v>
      </c>
      <c r="BX51" s="89">
        <f t="shared" si="96"/>
        <v>0</v>
      </c>
      <c r="BY51" s="89">
        <f t="shared" si="96"/>
        <v>7461</v>
      </c>
      <c r="BZ51" s="89">
        <f t="shared" si="96"/>
        <v>0</v>
      </c>
      <c r="CA51" s="74">
        <f t="shared" si="96"/>
        <v>0</v>
      </c>
      <c r="CB51" s="74">
        <f t="shared" si="96"/>
        <v>0</v>
      </c>
      <c r="CC51" s="74">
        <f t="shared" si="96"/>
        <v>0</v>
      </c>
      <c r="CD51" s="74">
        <f t="shared" si="96"/>
        <v>0</v>
      </c>
      <c r="CE51" s="74">
        <f t="shared" si="96"/>
        <v>0</v>
      </c>
      <c r="CF51" s="74">
        <f t="shared" si="96"/>
        <v>0</v>
      </c>
      <c r="CG51" s="74">
        <f t="shared" si="96"/>
        <v>0</v>
      </c>
      <c r="CH51" s="74">
        <f t="shared" si="96"/>
        <v>0</v>
      </c>
      <c r="CI51" s="74">
        <f t="shared" si="96"/>
        <v>0</v>
      </c>
      <c r="CJ51" s="74">
        <f t="shared" si="96"/>
        <v>0</v>
      </c>
      <c r="CK51" s="74">
        <f t="shared" si="96"/>
        <v>0</v>
      </c>
      <c r="CL51" s="74">
        <f t="shared" si="96"/>
        <v>0</v>
      </c>
      <c r="CM51" s="74">
        <f t="shared" si="96"/>
        <v>0</v>
      </c>
      <c r="CN51" s="74">
        <f t="shared" si="96"/>
        <v>0</v>
      </c>
      <c r="CO51" s="74">
        <f t="shared" si="96"/>
        <v>0</v>
      </c>
      <c r="CP51" s="74">
        <f t="shared" si="96"/>
        <v>7631</v>
      </c>
      <c r="CQ51" s="74">
        <f t="shared" si="96"/>
        <v>0</v>
      </c>
      <c r="CR51" s="74">
        <f t="shared" si="96"/>
        <v>0</v>
      </c>
      <c r="CS51" s="74">
        <f t="shared" si="96"/>
        <v>7631</v>
      </c>
      <c r="CT51" s="74">
        <f t="shared" si="96"/>
        <v>0</v>
      </c>
      <c r="CU51" s="89">
        <f t="shared" ref="CU51:DS53" si="97">CU52</f>
        <v>7461</v>
      </c>
      <c r="CV51" s="89">
        <f t="shared" si="97"/>
        <v>0</v>
      </c>
      <c r="CW51" s="89">
        <f t="shared" si="97"/>
        <v>0</v>
      </c>
      <c r="CX51" s="89">
        <f t="shared" si="97"/>
        <v>7461</v>
      </c>
      <c r="CY51" s="89">
        <f t="shared" si="97"/>
        <v>0</v>
      </c>
      <c r="CZ51" s="74">
        <f t="shared" si="97"/>
        <v>0</v>
      </c>
      <c r="DA51" s="74">
        <f t="shared" si="97"/>
        <v>0</v>
      </c>
      <c r="DB51" s="74">
        <f t="shared" si="97"/>
        <v>0</v>
      </c>
      <c r="DC51" s="74">
        <f t="shared" si="97"/>
        <v>0</v>
      </c>
      <c r="DD51" s="74">
        <f t="shared" si="97"/>
        <v>0</v>
      </c>
      <c r="DE51" s="74">
        <f t="shared" si="97"/>
        <v>7631</v>
      </c>
      <c r="DF51" s="74">
        <f t="shared" si="97"/>
        <v>0</v>
      </c>
      <c r="DG51" s="74">
        <f t="shared" si="97"/>
        <v>0</v>
      </c>
      <c r="DH51" s="74">
        <f t="shared" si="97"/>
        <v>7631</v>
      </c>
      <c r="DI51" s="74">
        <f t="shared" si="97"/>
        <v>0</v>
      </c>
      <c r="DJ51" s="89">
        <f t="shared" si="97"/>
        <v>7461</v>
      </c>
      <c r="DK51" s="89">
        <f t="shared" si="97"/>
        <v>0</v>
      </c>
      <c r="DL51" s="89">
        <f t="shared" si="97"/>
        <v>0</v>
      </c>
      <c r="DM51" s="89">
        <f t="shared" si="97"/>
        <v>7461</v>
      </c>
      <c r="DN51" s="89">
        <f t="shared" si="97"/>
        <v>0</v>
      </c>
      <c r="DO51" s="74">
        <f t="shared" si="97"/>
        <v>0</v>
      </c>
      <c r="DP51" s="74">
        <f t="shared" si="97"/>
        <v>0</v>
      </c>
      <c r="DQ51" s="74">
        <f t="shared" si="97"/>
        <v>0</v>
      </c>
      <c r="DR51" s="74">
        <f t="shared" si="97"/>
        <v>0</v>
      </c>
      <c r="DS51" s="74">
        <f t="shared" si="97"/>
        <v>0</v>
      </c>
      <c r="DT51" s="28"/>
      <c r="DU51" s="68" t="s">
        <v>52</v>
      </c>
      <c r="DV51" s="16"/>
      <c r="DW51" s="16"/>
    </row>
    <row r="52" ht="25.5" spans="1:127">
      <c r="A52" s="11"/>
      <c r="B52" s="12">
        <v>706020000</v>
      </c>
      <c r="C52" s="13">
        <v>5</v>
      </c>
      <c r="D52" s="17" t="s">
        <v>177</v>
      </c>
      <c r="E52" s="18" t="s">
        <v>178</v>
      </c>
      <c r="F52" s="19" t="s">
        <v>51</v>
      </c>
      <c r="G52" s="19" t="s">
        <v>51</v>
      </c>
      <c r="H52" s="19" t="s">
        <v>51</v>
      </c>
      <c r="I52" s="19" t="s">
        <v>51</v>
      </c>
      <c r="J52" s="19" t="s">
        <v>51</v>
      </c>
      <c r="K52" s="19" t="s">
        <v>51</v>
      </c>
      <c r="L52" s="40" t="s">
        <v>51</v>
      </c>
      <c r="M52" s="19" t="s">
        <v>51</v>
      </c>
      <c r="N52" s="19" t="s">
        <v>51</v>
      </c>
      <c r="O52" s="19" t="s">
        <v>51</v>
      </c>
      <c r="P52" s="19" t="s">
        <v>51</v>
      </c>
      <c r="Q52" s="19" t="s">
        <v>51</v>
      </c>
      <c r="R52" s="19" t="s">
        <v>51</v>
      </c>
      <c r="S52" s="40" t="s">
        <v>51</v>
      </c>
      <c r="T52" s="19" t="s">
        <v>51</v>
      </c>
      <c r="U52" s="19" t="s">
        <v>51</v>
      </c>
      <c r="V52" s="19" t="s">
        <v>51</v>
      </c>
      <c r="W52" s="19" t="s">
        <v>51</v>
      </c>
      <c r="X52" s="19" t="s">
        <v>51</v>
      </c>
      <c r="Y52" s="19" t="s">
        <v>51</v>
      </c>
      <c r="Z52" s="19" t="s">
        <v>51</v>
      </c>
      <c r="AA52" s="19" t="s">
        <v>51</v>
      </c>
      <c r="AB52" s="19" t="s">
        <v>51</v>
      </c>
      <c r="AC52" s="19" t="s">
        <v>51</v>
      </c>
      <c r="AD52" s="19" t="s">
        <v>51</v>
      </c>
      <c r="AE52" s="19" t="s">
        <v>51</v>
      </c>
      <c r="AF52" s="19" t="s">
        <v>51</v>
      </c>
      <c r="AG52" s="18" t="s">
        <v>51</v>
      </c>
      <c r="AH52" s="75">
        <f>AH53</f>
        <v>7631</v>
      </c>
      <c r="AI52" s="75">
        <f t="shared" si="96"/>
        <v>7631</v>
      </c>
      <c r="AJ52" s="75">
        <f t="shared" si="96"/>
        <v>0</v>
      </c>
      <c r="AK52" s="75">
        <f t="shared" si="96"/>
        <v>0</v>
      </c>
      <c r="AL52" s="75">
        <f t="shared" si="96"/>
        <v>0</v>
      </c>
      <c r="AM52" s="75">
        <f t="shared" si="96"/>
        <v>0</v>
      </c>
      <c r="AN52" s="75">
        <f t="shared" si="96"/>
        <v>7631</v>
      </c>
      <c r="AO52" s="75">
        <f t="shared" si="96"/>
        <v>7631</v>
      </c>
      <c r="AP52" s="75">
        <f t="shared" si="96"/>
        <v>0</v>
      </c>
      <c r="AQ52" s="75">
        <f t="shared" si="96"/>
        <v>0</v>
      </c>
      <c r="AR52" s="90">
        <f t="shared" si="96"/>
        <v>7461</v>
      </c>
      <c r="AS52" s="90">
        <f t="shared" si="96"/>
        <v>0</v>
      </c>
      <c r="AT52" s="90">
        <f t="shared" si="96"/>
        <v>0</v>
      </c>
      <c r="AU52" s="90">
        <f t="shared" si="96"/>
        <v>7461</v>
      </c>
      <c r="AV52" s="90">
        <f t="shared" si="96"/>
        <v>0</v>
      </c>
      <c r="AW52" s="75">
        <f t="shared" si="96"/>
        <v>0</v>
      </c>
      <c r="AX52" s="75">
        <f t="shared" si="96"/>
        <v>0</v>
      </c>
      <c r="AY52" s="75">
        <f t="shared" si="96"/>
        <v>0</v>
      </c>
      <c r="AZ52" s="75">
        <f t="shared" si="96"/>
        <v>0</v>
      </c>
      <c r="BA52" s="75">
        <f t="shared" si="96"/>
        <v>0</v>
      </c>
      <c r="BB52" s="75">
        <f t="shared" si="96"/>
        <v>0</v>
      </c>
      <c r="BC52" s="75">
        <f t="shared" si="96"/>
        <v>0</v>
      </c>
      <c r="BD52" s="75">
        <f t="shared" si="96"/>
        <v>0</v>
      </c>
      <c r="BE52" s="75">
        <f t="shared" si="96"/>
        <v>0</v>
      </c>
      <c r="BF52" s="75">
        <f t="shared" si="96"/>
        <v>0</v>
      </c>
      <c r="BG52" s="75">
        <f t="shared" si="96"/>
        <v>0</v>
      </c>
      <c r="BH52" s="75">
        <f t="shared" si="96"/>
        <v>0</v>
      </c>
      <c r="BI52" s="75">
        <f t="shared" si="96"/>
        <v>0</v>
      </c>
      <c r="BJ52" s="75">
        <f t="shared" si="96"/>
        <v>0</v>
      </c>
      <c r="BK52" s="75">
        <f t="shared" si="96"/>
        <v>0</v>
      </c>
      <c r="BL52" s="75">
        <f t="shared" si="96"/>
        <v>7631</v>
      </c>
      <c r="BM52" s="75">
        <f t="shared" si="96"/>
        <v>7631</v>
      </c>
      <c r="BN52" s="75">
        <f t="shared" si="96"/>
        <v>0</v>
      </c>
      <c r="BO52" s="75">
        <f t="shared" si="96"/>
        <v>0</v>
      </c>
      <c r="BP52" s="75">
        <f t="shared" si="96"/>
        <v>0</v>
      </c>
      <c r="BQ52" s="75">
        <f t="shared" si="96"/>
        <v>0</v>
      </c>
      <c r="BR52" s="75">
        <f t="shared" si="96"/>
        <v>7631</v>
      </c>
      <c r="BS52" s="75">
        <f t="shared" si="96"/>
        <v>7631</v>
      </c>
      <c r="BT52" s="75">
        <f t="shared" si="96"/>
        <v>0</v>
      </c>
      <c r="BU52" s="75">
        <f t="shared" si="96"/>
        <v>0</v>
      </c>
      <c r="BV52" s="90">
        <f t="shared" si="96"/>
        <v>7461</v>
      </c>
      <c r="BW52" s="90">
        <f t="shared" si="96"/>
        <v>0</v>
      </c>
      <c r="BX52" s="90">
        <f t="shared" si="96"/>
        <v>0</v>
      </c>
      <c r="BY52" s="90">
        <f t="shared" si="96"/>
        <v>7461</v>
      </c>
      <c r="BZ52" s="90">
        <f t="shared" si="96"/>
        <v>0</v>
      </c>
      <c r="CA52" s="75">
        <f t="shared" si="96"/>
        <v>0</v>
      </c>
      <c r="CB52" s="75">
        <f t="shared" si="96"/>
        <v>0</v>
      </c>
      <c r="CC52" s="75">
        <f t="shared" si="96"/>
        <v>0</v>
      </c>
      <c r="CD52" s="75">
        <f t="shared" si="96"/>
        <v>0</v>
      </c>
      <c r="CE52" s="75">
        <f t="shared" si="96"/>
        <v>0</v>
      </c>
      <c r="CF52" s="75">
        <f t="shared" si="96"/>
        <v>0</v>
      </c>
      <c r="CG52" s="75">
        <f t="shared" si="96"/>
        <v>0</v>
      </c>
      <c r="CH52" s="75">
        <f t="shared" si="96"/>
        <v>0</v>
      </c>
      <c r="CI52" s="75">
        <f t="shared" si="96"/>
        <v>0</v>
      </c>
      <c r="CJ52" s="75">
        <f t="shared" si="96"/>
        <v>0</v>
      </c>
      <c r="CK52" s="75">
        <f t="shared" si="96"/>
        <v>0</v>
      </c>
      <c r="CL52" s="75">
        <f t="shared" si="96"/>
        <v>0</v>
      </c>
      <c r="CM52" s="75">
        <f t="shared" si="96"/>
        <v>0</v>
      </c>
      <c r="CN52" s="75">
        <f t="shared" si="96"/>
        <v>0</v>
      </c>
      <c r="CO52" s="75">
        <f t="shared" si="96"/>
        <v>0</v>
      </c>
      <c r="CP52" s="75">
        <f t="shared" si="96"/>
        <v>7631</v>
      </c>
      <c r="CQ52" s="75">
        <f t="shared" si="96"/>
        <v>0</v>
      </c>
      <c r="CR52" s="75">
        <f t="shared" si="96"/>
        <v>0</v>
      </c>
      <c r="CS52" s="75">
        <f t="shared" si="96"/>
        <v>7631</v>
      </c>
      <c r="CT52" s="75">
        <f t="shared" si="96"/>
        <v>0</v>
      </c>
      <c r="CU52" s="90">
        <f t="shared" si="97"/>
        <v>7461</v>
      </c>
      <c r="CV52" s="90">
        <f t="shared" si="97"/>
        <v>0</v>
      </c>
      <c r="CW52" s="90">
        <f t="shared" si="97"/>
        <v>0</v>
      </c>
      <c r="CX52" s="90">
        <f t="shared" si="97"/>
        <v>7461</v>
      </c>
      <c r="CY52" s="90">
        <f t="shared" si="97"/>
        <v>0</v>
      </c>
      <c r="CZ52" s="75">
        <f t="shared" si="97"/>
        <v>0</v>
      </c>
      <c r="DA52" s="75">
        <f t="shared" si="97"/>
        <v>0</v>
      </c>
      <c r="DB52" s="75">
        <f t="shared" si="97"/>
        <v>0</v>
      </c>
      <c r="DC52" s="75">
        <f t="shared" si="97"/>
        <v>0</v>
      </c>
      <c r="DD52" s="75">
        <f t="shared" si="97"/>
        <v>0</v>
      </c>
      <c r="DE52" s="75">
        <f t="shared" si="97"/>
        <v>7631</v>
      </c>
      <c r="DF52" s="75">
        <f t="shared" si="97"/>
        <v>0</v>
      </c>
      <c r="DG52" s="75">
        <f t="shared" si="97"/>
        <v>0</v>
      </c>
      <c r="DH52" s="75">
        <f t="shared" si="97"/>
        <v>7631</v>
      </c>
      <c r="DI52" s="75">
        <f t="shared" si="97"/>
        <v>0</v>
      </c>
      <c r="DJ52" s="90">
        <f t="shared" si="97"/>
        <v>7461</v>
      </c>
      <c r="DK52" s="90">
        <f t="shared" si="97"/>
        <v>0</v>
      </c>
      <c r="DL52" s="90">
        <f t="shared" si="97"/>
        <v>0</v>
      </c>
      <c r="DM52" s="90">
        <f t="shared" si="97"/>
        <v>7461</v>
      </c>
      <c r="DN52" s="90">
        <f t="shared" si="97"/>
        <v>0</v>
      </c>
      <c r="DO52" s="75">
        <f t="shared" si="97"/>
        <v>0</v>
      </c>
      <c r="DP52" s="75">
        <f t="shared" si="97"/>
        <v>0</v>
      </c>
      <c r="DQ52" s="75">
        <f t="shared" si="97"/>
        <v>0</v>
      </c>
      <c r="DR52" s="75">
        <f t="shared" si="97"/>
        <v>0</v>
      </c>
      <c r="DS52" s="75">
        <f t="shared" si="97"/>
        <v>0</v>
      </c>
      <c r="DT52" s="69"/>
      <c r="DU52" s="68" t="s">
        <v>52</v>
      </c>
      <c r="DV52" s="19"/>
      <c r="DW52" s="19"/>
    </row>
    <row r="53" ht="102" spans="1:127">
      <c r="A53" s="11"/>
      <c r="B53" s="12">
        <v>706021000</v>
      </c>
      <c r="C53" s="13">
        <v>5</v>
      </c>
      <c r="D53" s="20" t="s">
        <v>179</v>
      </c>
      <c r="E53" s="18" t="s">
        <v>180</v>
      </c>
      <c r="F53" s="13" t="s">
        <v>51</v>
      </c>
      <c r="G53" s="13" t="s">
        <v>51</v>
      </c>
      <c r="H53" s="13" t="s">
        <v>51</v>
      </c>
      <c r="I53" s="13" t="s">
        <v>51</v>
      </c>
      <c r="J53" s="13" t="s">
        <v>51</v>
      </c>
      <c r="K53" s="13" t="s">
        <v>51</v>
      </c>
      <c r="L53" s="41" t="s">
        <v>51</v>
      </c>
      <c r="M53" s="13" t="s">
        <v>51</v>
      </c>
      <c r="N53" s="13" t="s">
        <v>51</v>
      </c>
      <c r="O53" s="13" t="s">
        <v>51</v>
      </c>
      <c r="P53" s="13" t="s">
        <v>51</v>
      </c>
      <c r="Q53" s="13" t="s">
        <v>51</v>
      </c>
      <c r="R53" s="13" t="s">
        <v>51</v>
      </c>
      <c r="S53" s="41" t="s">
        <v>51</v>
      </c>
      <c r="T53" s="13" t="s">
        <v>51</v>
      </c>
      <c r="U53" s="13" t="s">
        <v>51</v>
      </c>
      <c r="V53" s="13" t="s">
        <v>51</v>
      </c>
      <c r="W53" s="13" t="s">
        <v>51</v>
      </c>
      <c r="X53" s="13" t="s">
        <v>51</v>
      </c>
      <c r="Y53" s="13" t="s">
        <v>51</v>
      </c>
      <c r="Z53" s="13" t="s">
        <v>51</v>
      </c>
      <c r="AA53" s="13" t="s">
        <v>51</v>
      </c>
      <c r="AB53" s="13" t="s">
        <v>51</v>
      </c>
      <c r="AC53" s="13" t="s">
        <v>51</v>
      </c>
      <c r="AD53" s="13" t="s">
        <v>51</v>
      </c>
      <c r="AE53" s="13" t="s">
        <v>51</v>
      </c>
      <c r="AF53" s="13" t="s">
        <v>51</v>
      </c>
      <c r="AG53" s="21" t="s">
        <v>51</v>
      </c>
      <c r="AH53" s="76">
        <f>AH54</f>
        <v>7631</v>
      </c>
      <c r="AI53" s="76">
        <f t="shared" si="96"/>
        <v>7631</v>
      </c>
      <c r="AJ53" s="76">
        <f t="shared" si="96"/>
        <v>0</v>
      </c>
      <c r="AK53" s="76">
        <f t="shared" si="96"/>
        <v>0</v>
      </c>
      <c r="AL53" s="76">
        <f t="shared" si="96"/>
        <v>0</v>
      </c>
      <c r="AM53" s="76">
        <f t="shared" si="96"/>
        <v>0</v>
      </c>
      <c r="AN53" s="76">
        <f t="shared" si="96"/>
        <v>7631</v>
      </c>
      <c r="AO53" s="76">
        <f t="shared" si="96"/>
        <v>7631</v>
      </c>
      <c r="AP53" s="76">
        <f t="shared" si="96"/>
        <v>0</v>
      </c>
      <c r="AQ53" s="76">
        <f t="shared" si="96"/>
        <v>0</v>
      </c>
      <c r="AR53" s="91">
        <f t="shared" si="96"/>
        <v>7461</v>
      </c>
      <c r="AS53" s="91">
        <f t="shared" si="96"/>
        <v>0</v>
      </c>
      <c r="AT53" s="91">
        <f t="shared" si="96"/>
        <v>0</v>
      </c>
      <c r="AU53" s="91">
        <f t="shared" si="96"/>
        <v>7461</v>
      </c>
      <c r="AV53" s="91">
        <f t="shared" si="96"/>
        <v>0</v>
      </c>
      <c r="AW53" s="76">
        <f t="shared" si="96"/>
        <v>0</v>
      </c>
      <c r="AX53" s="76">
        <f t="shared" si="96"/>
        <v>0</v>
      </c>
      <c r="AY53" s="76">
        <f t="shared" si="96"/>
        <v>0</v>
      </c>
      <c r="AZ53" s="76">
        <f t="shared" si="96"/>
        <v>0</v>
      </c>
      <c r="BA53" s="76">
        <f t="shared" si="96"/>
        <v>0</v>
      </c>
      <c r="BB53" s="76">
        <f t="shared" si="96"/>
        <v>0</v>
      </c>
      <c r="BC53" s="76">
        <f t="shared" si="96"/>
        <v>0</v>
      </c>
      <c r="BD53" s="76">
        <f t="shared" si="96"/>
        <v>0</v>
      </c>
      <c r="BE53" s="76">
        <f t="shared" si="96"/>
        <v>0</v>
      </c>
      <c r="BF53" s="76">
        <f t="shared" si="96"/>
        <v>0</v>
      </c>
      <c r="BG53" s="76">
        <f t="shared" si="96"/>
        <v>0</v>
      </c>
      <c r="BH53" s="76">
        <f t="shared" si="96"/>
        <v>0</v>
      </c>
      <c r="BI53" s="76">
        <f t="shared" si="96"/>
        <v>0</v>
      </c>
      <c r="BJ53" s="76">
        <f t="shared" si="96"/>
        <v>0</v>
      </c>
      <c r="BK53" s="76">
        <f t="shared" si="96"/>
        <v>0</v>
      </c>
      <c r="BL53" s="76">
        <f t="shared" si="96"/>
        <v>7631</v>
      </c>
      <c r="BM53" s="76">
        <f t="shared" si="96"/>
        <v>7631</v>
      </c>
      <c r="BN53" s="76">
        <f t="shared" si="96"/>
        <v>0</v>
      </c>
      <c r="BO53" s="76">
        <f t="shared" si="96"/>
        <v>0</v>
      </c>
      <c r="BP53" s="76">
        <f t="shared" si="96"/>
        <v>0</v>
      </c>
      <c r="BQ53" s="76">
        <f t="shared" si="96"/>
        <v>0</v>
      </c>
      <c r="BR53" s="76">
        <f t="shared" si="96"/>
        <v>7631</v>
      </c>
      <c r="BS53" s="76">
        <f t="shared" si="96"/>
        <v>7631</v>
      </c>
      <c r="BT53" s="76">
        <f t="shared" si="96"/>
        <v>0</v>
      </c>
      <c r="BU53" s="76">
        <f t="shared" si="96"/>
        <v>0</v>
      </c>
      <c r="BV53" s="91">
        <f t="shared" si="96"/>
        <v>7461</v>
      </c>
      <c r="BW53" s="91">
        <f t="shared" si="96"/>
        <v>0</v>
      </c>
      <c r="BX53" s="91">
        <f t="shared" si="96"/>
        <v>0</v>
      </c>
      <c r="BY53" s="91">
        <f t="shared" si="96"/>
        <v>7461</v>
      </c>
      <c r="BZ53" s="91">
        <f t="shared" si="96"/>
        <v>0</v>
      </c>
      <c r="CA53" s="76">
        <f t="shared" si="96"/>
        <v>0</v>
      </c>
      <c r="CB53" s="76">
        <f t="shared" si="96"/>
        <v>0</v>
      </c>
      <c r="CC53" s="76">
        <f t="shared" si="96"/>
        <v>0</v>
      </c>
      <c r="CD53" s="76">
        <f t="shared" si="96"/>
        <v>0</v>
      </c>
      <c r="CE53" s="76">
        <f t="shared" si="96"/>
        <v>0</v>
      </c>
      <c r="CF53" s="76">
        <f t="shared" si="96"/>
        <v>0</v>
      </c>
      <c r="CG53" s="76">
        <f t="shared" si="96"/>
        <v>0</v>
      </c>
      <c r="CH53" s="76">
        <f t="shared" si="96"/>
        <v>0</v>
      </c>
      <c r="CI53" s="76">
        <f t="shared" si="96"/>
        <v>0</v>
      </c>
      <c r="CJ53" s="76">
        <f t="shared" si="96"/>
        <v>0</v>
      </c>
      <c r="CK53" s="76">
        <f t="shared" si="96"/>
        <v>0</v>
      </c>
      <c r="CL53" s="76">
        <f t="shared" si="96"/>
        <v>0</v>
      </c>
      <c r="CM53" s="76">
        <f t="shared" si="96"/>
        <v>0</v>
      </c>
      <c r="CN53" s="76">
        <f t="shared" si="96"/>
        <v>0</v>
      </c>
      <c r="CO53" s="76">
        <f t="shared" si="96"/>
        <v>0</v>
      </c>
      <c r="CP53" s="76">
        <f t="shared" si="96"/>
        <v>7631</v>
      </c>
      <c r="CQ53" s="76">
        <f t="shared" si="96"/>
        <v>0</v>
      </c>
      <c r="CR53" s="76">
        <f t="shared" si="96"/>
        <v>0</v>
      </c>
      <c r="CS53" s="76">
        <f t="shared" si="96"/>
        <v>7631</v>
      </c>
      <c r="CT53" s="76">
        <f t="shared" si="96"/>
        <v>0</v>
      </c>
      <c r="CU53" s="91">
        <f t="shared" si="97"/>
        <v>7461</v>
      </c>
      <c r="CV53" s="91">
        <f t="shared" si="97"/>
        <v>0</v>
      </c>
      <c r="CW53" s="91">
        <f t="shared" si="97"/>
        <v>0</v>
      </c>
      <c r="CX53" s="91">
        <f t="shared" si="97"/>
        <v>7461</v>
      </c>
      <c r="CY53" s="91">
        <f t="shared" si="97"/>
        <v>0</v>
      </c>
      <c r="CZ53" s="76">
        <f t="shared" si="97"/>
        <v>0</v>
      </c>
      <c r="DA53" s="76">
        <f t="shared" si="97"/>
        <v>0</v>
      </c>
      <c r="DB53" s="76">
        <f t="shared" si="97"/>
        <v>0</v>
      </c>
      <c r="DC53" s="76">
        <f t="shared" si="97"/>
        <v>0</v>
      </c>
      <c r="DD53" s="76">
        <f t="shared" si="97"/>
        <v>0</v>
      </c>
      <c r="DE53" s="76">
        <f t="shared" si="97"/>
        <v>7631</v>
      </c>
      <c r="DF53" s="76">
        <f t="shared" si="97"/>
        <v>0</v>
      </c>
      <c r="DG53" s="76">
        <f t="shared" si="97"/>
        <v>0</v>
      </c>
      <c r="DH53" s="76">
        <f t="shared" si="97"/>
        <v>7631</v>
      </c>
      <c r="DI53" s="76">
        <f t="shared" si="97"/>
        <v>0</v>
      </c>
      <c r="DJ53" s="91">
        <f t="shared" si="97"/>
        <v>7461</v>
      </c>
      <c r="DK53" s="91">
        <f t="shared" si="97"/>
        <v>0</v>
      </c>
      <c r="DL53" s="91">
        <f t="shared" si="97"/>
        <v>0</v>
      </c>
      <c r="DM53" s="91">
        <f t="shared" si="97"/>
        <v>7461</v>
      </c>
      <c r="DN53" s="91">
        <f t="shared" si="97"/>
        <v>0</v>
      </c>
      <c r="DO53" s="76">
        <f t="shared" si="97"/>
        <v>0</v>
      </c>
      <c r="DP53" s="76">
        <f t="shared" si="97"/>
        <v>0</v>
      </c>
      <c r="DQ53" s="76">
        <f t="shared" si="97"/>
        <v>0</v>
      </c>
      <c r="DR53" s="76">
        <f t="shared" si="97"/>
        <v>0</v>
      </c>
      <c r="DS53" s="76">
        <f t="shared" si="97"/>
        <v>0</v>
      </c>
      <c r="DT53" s="22"/>
      <c r="DU53" s="68" t="s">
        <v>52</v>
      </c>
      <c r="DV53" s="13"/>
      <c r="DW53" s="13"/>
    </row>
    <row r="54" ht="105.75" customHeight="1" spans="1:127">
      <c r="A54" s="11"/>
      <c r="B54" s="12">
        <v>706021001</v>
      </c>
      <c r="C54" s="21">
        <v>5</v>
      </c>
      <c r="D54" s="26" t="s">
        <v>181</v>
      </c>
      <c r="E54" s="18">
        <v>7802</v>
      </c>
      <c r="F54" s="27" t="s">
        <v>128</v>
      </c>
      <c r="G54" s="27" t="s">
        <v>129</v>
      </c>
      <c r="H54" s="27" t="s">
        <v>130</v>
      </c>
      <c r="I54" s="27"/>
      <c r="J54" s="27"/>
      <c r="K54" s="27"/>
      <c r="L54" s="44"/>
      <c r="M54" s="27"/>
      <c r="N54" s="27"/>
      <c r="O54" s="27"/>
      <c r="P54" s="27"/>
      <c r="Q54" s="27"/>
      <c r="R54" s="27"/>
      <c r="S54" s="44"/>
      <c r="T54" s="27"/>
      <c r="U54" s="27"/>
      <c r="V54" s="27"/>
      <c r="W54" s="27"/>
      <c r="X54" s="27"/>
      <c r="Y54" s="27"/>
      <c r="Z54" s="22" t="s">
        <v>182</v>
      </c>
      <c r="AA54" s="27" t="s">
        <v>62</v>
      </c>
      <c r="AB54" s="27" t="s">
        <v>183</v>
      </c>
      <c r="AC54" s="27"/>
      <c r="AD54" s="27"/>
      <c r="AE54" s="27"/>
      <c r="AF54" s="29" t="s">
        <v>52</v>
      </c>
      <c r="AG54" s="29" t="s">
        <v>184</v>
      </c>
      <c r="AH54" s="80">
        <v>7631</v>
      </c>
      <c r="AI54" s="80">
        <v>7631</v>
      </c>
      <c r="AJ54" s="81"/>
      <c r="AK54" s="81"/>
      <c r="AL54" s="81"/>
      <c r="AM54" s="81"/>
      <c r="AN54" s="81">
        <v>7631</v>
      </c>
      <c r="AO54" s="81">
        <v>7631</v>
      </c>
      <c r="AP54" s="80"/>
      <c r="AQ54" s="80"/>
      <c r="AR54" s="93">
        <v>7461</v>
      </c>
      <c r="AS54" s="93"/>
      <c r="AT54" s="93"/>
      <c r="AU54" s="93">
        <v>7461</v>
      </c>
      <c r="AV54" s="93"/>
      <c r="AW54" s="80">
        <v>0</v>
      </c>
      <c r="AX54" s="81"/>
      <c r="AY54" s="81"/>
      <c r="AZ54" s="81">
        <v>0</v>
      </c>
      <c r="BA54" s="80"/>
      <c r="BB54" s="80">
        <v>0</v>
      </c>
      <c r="BC54" s="81"/>
      <c r="BD54" s="81"/>
      <c r="BE54" s="81">
        <v>0</v>
      </c>
      <c r="BF54" s="80"/>
      <c r="BG54" s="77">
        <f t="shared" si="62"/>
        <v>0</v>
      </c>
      <c r="BH54" s="78"/>
      <c r="BI54" s="78"/>
      <c r="BJ54" s="78">
        <v>0</v>
      </c>
      <c r="BK54" s="77">
        <f t="shared" si="63"/>
        <v>0</v>
      </c>
      <c r="BL54" s="77">
        <f t="shared" si="64"/>
        <v>7631</v>
      </c>
      <c r="BM54" s="77">
        <f t="shared" si="64"/>
        <v>7631</v>
      </c>
      <c r="BN54" s="78"/>
      <c r="BO54" s="78"/>
      <c r="BP54" s="78"/>
      <c r="BQ54" s="78"/>
      <c r="BR54" s="78">
        <v>7631</v>
      </c>
      <c r="BS54" s="78">
        <v>7631</v>
      </c>
      <c r="BT54" s="77">
        <f t="shared" si="65"/>
        <v>0</v>
      </c>
      <c r="BU54" s="77">
        <f t="shared" si="65"/>
        <v>0</v>
      </c>
      <c r="BV54" s="92">
        <f t="shared" si="65"/>
        <v>7461</v>
      </c>
      <c r="BW54" s="92"/>
      <c r="BX54" s="92"/>
      <c r="BY54" s="92">
        <v>7461</v>
      </c>
      <c r="BZ54" s="92">
        <f t="shared" si="66"/>
        <v>0</v>
      </c>
      <c r="CA54" s="77">
        <f t="shared" si="66"/>
        <v>0</v>
      </c>
      <c r="CB54" s="78"/>
      <c r="CC54" s="78"/>
      <c r="CD54" s="78"/>
      <c r="CE54" s="77">
        <f t="shared" si="67"/>
        <v>0</v>
      </c>
      <c r="CF54" s="77">
        <f t="shared" si="67"/>
        <v>0</v>
      </c>
      <c r="CG54" s="78"/>
      <c r="CH54" s="78"/>
      <c r="CI54" s="78"/>
      <c r="CJ54" s="77">
        <f t="shared" si="68"/>
        <v>0</v>
      </c>
      <c r="CK54" s="77">
        <f t="shared" si="69"/>
        <v>0</v>
      </c>
      <c r="CL54" s="78"/>
      <c r="CM54" s="78"/>
      <c r="CN54" s="78"/>
      <c r="CO54" s="77">
        <f t="shared" si="70"/>
        <v>0</v>
      </c>
      <c r="CP54" s="77">
        <f t="shared" si="93"/>
        <v>7631</v>
      </c>
      <c r="CQ54" s="81"/>
      <c r="CR54" s="78">
        <f t="shared" si="72"/>
        <v>0</v>
      </c>
      <c r="CS54" s="81">
        <v>7631</v>
      </c>
      <c r="CT54" s="77">
        <f t="shared" si="94"/>
        <v>0</v>
      </c>
      <c r="CU54" s="92">
        <f t="shared" si="95"/>
        <v>7461</v>
      </c>
      <c r="CV54" s="93"/>
      <c r="CW54" s="92">
        <f t="shared" si="75"/>
        <v>0</v>
      </c>
      <c r="CX54" s="93">
        <v>7461</v>
      </c>
      <c r="CY54" s="92">
        <f t="shared" si="76"/>
        <v>0</v>
      </c>
      <c r="CZ54" s="77">
        <f t="shared" si="77"/>
        <v>0</v>
      </c>
      <c r="DA54" s="81"/>
      <c r="DB54" s="81"/>
      <c r="DC54" s="81"/>
      <c r="DD54" s="77">
        <f t="shared" si="78"/>
        <v>0</v>
      </c>
      <c r="DE54" s="77">
        <f t="shared" si="79"/>
        <v>7631</v>
      </c>
      <c r="DF54" s="81"/>
      <c r="DG54" s="78">
        <f t="shared" si="80"/>
        <v>0</v>
      </c>
      <c r="DH54" s="81">
        <v>7631</v>
      </c>
      <c r="DI54" s="77">
        <f t="shared" si="81"/>
        <v>0</v>
      </c>
      <c r="DJ54" s="92">
        <f t="shared" si="82"/>
        <v>7461</v>
      </c>
      <c r="DK54" s="93"/>
      <c r="DL54" s="93"/>
      <c r="DM54" s="93">
        <v>7461</v>
      </c>
      <c r="DN54" s="92">
        <f t="shared" si="83"/>
        <v>0</v>
      </c>
      <c r="DO54" s="77">
        <f t="shared" si="83"/>
        <v>0</v>
      </c>
      <c r="DP54" s="81"/>
      <c r="DQ54" s="81"/>
      <c r="DR54" s="81"/>
      <c r="DS54" s="77">
        <f t="shared" si="84"/>
        <v>0</v>
      </c>
      <c r="DT54" s="27" t="s">
        <v>69</v>
      </c>
      <c r="DU54" s="70" t="s">
        <v>52</v>
      </c>
      <c r="DV54" s="29">
        <v>0</v>
      </c>
      <c r="DW54" s="71" t="s">
        <v>70</v>
      </c>
    </row>
    <row r="55" ht="51" spans="1:127">
      <c r="A55" s="11"/>
      <c r="B55" s="12">
        <v>706022000</v>
      </c>
      <c r="C55" s="13">
        <v>5</v>
      </c>
      <c r="D55" s="20" t="s">
        <v>185</v>
      </c>
      <c r="E55" s="15" t="s">
        <v>186</v>
      </c>
      <c r="F55" s="13" t="s">
        <v>51</v>
      </c>
      <c r="G55" s="13" t="s">
        <v>51</v>
      </c>
      <c r="H55" s="13" t="s">
        <v>51</v>
      </c>
      <c r="I55" s="13" t="s">
        <v>51</v>
      </c>
      <c r="J55" s="13" t="s">
        <v>51</v>
      </c>
      <c r="K55" s="13" t="s">
        <v>51</v>
      </c>
      <c r="L55" s="41" t="s">
        <v>51</v>
      </c>
      <c r="M55" s="13" t="s">
        <v>51</v>
      </c>
      <c r="N55" s="13" t="s">
        <v>51</v>
      </c>
      <c r="O55" s="13" t="s">
        <v>51</v>
      </c>
      <c r="P55" s="13" t="s">
        <v>51</v>
      </c>
      <c r="Q55" s="13" t="s">
        <v>51</v>
      </c>
      <c r="R55" s="13" t="s">
        <v>51</v>
      </c>
      <c r="S55" s="41" t="s">
        <v>51</v>
      </c>
      <c r="T55" s="13" t="s">
        <v>51</v>
      </c>
      <c r="U55" s="13" t="s">
        <v>51</v>
      </c>
      <c r="V55" s="13" t="s">
        <v>51</v>
      </c>
      <c r="W55" s="13" t="s">
        <v>51</v>
      </c>
      <c r="X55" s="13" t="s">
        <v>51</v>
      </c>
      <c r="Y55" s="13" t="s">
        <v>51</v>
      </c>
      <c r="Z55" s="13" t="s">
        <v>51</v>
      </c>
      <c r="AA55" s="13" t="s">
        <v>51</v>
      </c>
      <c r="AB55" s="13" t="s">
        <v>51</v>
      </c>
      <c r="AC55" s="13" t="s">
        <v>51</v>
      </c>
      <c r="AD55" s="13" t="s">
        <v>51</v>
      </c>
      <c r="AE55" s="13" t="s">
        <v>51</v>
      </c>
      <c r="AF55" s="13" t="s">
        <v>51</v>
      </c>
      <c r="AG55" s="21" t="s">
        <v>51</v>
      </c>
      <c r="AH55" s="76"/>
      <c r="AI55" s="76"/>
      <c r="AJ55" s="79"/>
      <c r="AK55" s="79"/>
      <c r="AL55" s="79"/>
      <c r="AM55" s="79"/>
      <c r="AN55" s="79"/>
      <c r="AO55" s="79"/>
      <c r="AP55" s="76"/>
      <c r="AQ55" s="76"/>
      <c r="AR55" s="91"/>
      <c r="AS55" s="91"/>
      <c r="AT55" s="91"/>
      <c r="AU55" s="91"/>
      <c r="AV55" s="91"/>
      <c r="AW55" s="76"/>
      <c r="AX55" s="79"/>
      <c r="AY55" s="79"/>
      <c r="AZ55" s="79"/>
      <c r="BA55" s="76"/>
      <c r="BB55" s="76"/>
      <c r="BC55" s="79"/>
      <c r="BD55" s="79"/>
      <c r="BE55" s="79"/>
      <c r="BF55" s="76"/>
      <c r="BG55" s="77">
        <f t="shared" si="62"/>
        <v>0</v>
      </c>
      <c r="BH55" s="78"/>
      <c r="BI55" s="78"/>
      <c r="BJ55" s="78"/>
      <c r="BK55" s="77">
        <f t="shared" si="63"/>
        <v>0</v>
      </c>
      <c r="BL55" s="77">
        <f t="shared" ref="BL55:BM56" si="98">AH55</f>
        <v>0</v>
      </c>
      <c r="BM55" s="77">
        <f t="shared" si="98"/>
        <v>0</v>
      </c>
      <c r="BN55" s="78"/>
      <c r="BO55" s="78"/>
      <c r="BP55" s="78"/>
      <c r="BQ55" s="78"/>
      <c r="BR55" s="78"/>
      <c r="BS55" s="78"/>
      <c r="BT55" s="77">
        <f t="shared" ref="BT55:BV56" si="99">AP55</f>
        <v>0</v>
      </c>
      <c r="BU55" s="77">
        <f t="shared" si="99"/>
        <v>0</v>
      </c>
      <c r="BV55" s="92">
        <f t="shared" si="99"/>
        <v>0</v>
      </c>
      <c r="BW55" s="92"/>
      <c r="BX55" s="92"/>
      <c r="BY55" s="92"/>
      <c r="BZ55" s="92">
        <f t="shared" ref="BZ55:CA56" si="100">AV55</f>
        <v>0</v>
      </c>
      <c r="CA55" s="77">
        <f t="shared" si="100"/>
        <v>0</v>
      </c>
      <c r="CB55" s="78"/>
      <c r="CC55" s="78"/>
      <c r="CD55" s="78"/>
      <c r="CE55" s="77">
        <f t="shared" ref="CE55:CF56" si="101">BA55</f>
        <v>0</v>
      </c>
      <c r="CF55" s="77">
        <f t="shared" si="101"/>
        <v>0</v>
      </c>
      <c r="CG55" s="78"/>
      <c r="CH55" s="78"/>
      <c r="CI55" s="78"/>
      <c r="CJ55" s="77">
        <f t="shared" si="68"/>
        <v>0</v>
      </c>
      <c r="CK55" s="77">
        <f t="shared" si="69"/>
        <v>0</v>
      </c>
      <c r="CL55" s="78"/>
      <c r="CM55" s="78"/>
      <c r="CN55" s="78"/>
      <c r="CO55" s="77">
        <f t="shared" si="70"/>
        <v>0</v>
      </c>
      <c r="CP55" s="77">
        <f t="shared" si="93"/>
        <v>0</v>
      </c>
      <c r="CQ55" s="79"/>
      <c r="CR55" s="78">
        <f t="shared" si="72"/>
        <v>0</v>
      </c>
      <c r="CS55" s="79"/>
      <c r="CT55" s="77">
        <f t="shared" si="94"/>
        <v>0</v>
      </c>
      <c r="CU55" s="92">
        <f t="shared" si="95"/>
        <v>0</v>
      </c>
      <c r="CV55" s="91"/>
      <c r="CW55" s="92">
        <f t="shared" si="75"/>
        <v>0</v>
      </c>
      <c r="CX55" s="91"/>
      <c r="CY55" s="92">
        <f t="shared" si="76"/>
        <v>0</v>
      </c>
      <c r="CZ55" s="77">
        <f t="shared" si="77"/>
        <v>0</v>
      </c>
      <c r="DA55" s="79"/>
      <c r="DB55" s="79"/>
      <c r="DC55" s="79"/>
      <c r="DD55" s="77">
        <f t="shared" si="78"/>
        <v>0</v>
      </c>
      <c r="DE55" s="77">
        <f t="shared" si="79"/>
        <v>0</v>
      </c>
      <c r="DF55" s="79"/>
      <c r="DG55" s="78">
        <f t="shared" si="80"/>
        <v>0</v>
      </c>
      <c r="DH55" s="79"/>
      <c r="DI55" s="77">
        <f t="shared" si="81"/>
        <v>0</v>
      </c>
      <c r="DJ55" s="92">
        <f t="shared" si="82"/>
        <v>0</v>
      </c>
      <c r="DK55" s="91"/>
      <c r="DL55" s="91"/>
      <c r="DM55" s="91"/>
      <c r="DN55" s="92">
        <f t="shared" ref="DN55:DO56" si="102">BZ55</f>
        <v>0</v>
      </c>
      <c r="DO55" s="77">
        <f t="shared" si="102"/>
        <v>0</v>
      </c>
      <c r="DP55" s="79"/>
      <c r="DQ55" s="79"/>
      <c r="DR55" s="79"/>
      <c r="DS55" s="77">
        <f t="shared" si="84"/>
        <v>0</v>
      </c>
      <c r="DT55" s="22"/>
      <c r="DU55" s="68" t="s">
        <v>52</v>
      </c>
      <c r="DV55" s="13"/>
      <c r="DW55" s="13"/>
    </row>
    <row r="56" ht="116.25" customHeight="1" spans="1:127">
      <c r="A56" s="11"/>
      <c r="B56" s="12">
        <v>707000000</v>
      </c>
      <c r="C56" s="13">
        <v>5</v>
      </c>
      <c r="D56" s="20" t="s">
        <v>187</v>
      </c>
      <c r="E56" s="15" t="s">
        <v>188</v>
      </c>
      <c r="F56" s="27" t="s">
        <v>189</v>
      </c>
      <c r="G56" s="27" t="s">
        <v>129</v>
      </c>
      <c r="H56" s="27" t="s">
        <v>190</v>
      </c>
      <c r="I56" s="20" t="s">
        <v>52</v>
      </c>
      <c r="J56" s="20" t="s">
        <v>52</v>
      </c>
      <c r="K56" s="20" t="s">
        <v>52</v>
      </c>
      <c r="L56" s="41" t="s">
        <v>52</v>
      </c>
      <c r="M56" s="20" t="s">
        <v>52</v>
      </c>
      <c r="N56" s="20" t="s">
        <v>52</v>
      </c>
      <c r="O56" s="20" t="s">
        <v>52</v>
      </c>
      <c r="P56" s="20" t="s">
        <v>52</v>
      </c>
      <c r="Q56" s="20" t="s">
        <v>52</v>
      </c>
      <c r="R56" s="20" t="s">
        <v>52</v>
      </c>
      <c r="S56" s="41" t="s">
        <v>52</v>
      </c>
      <c r="T56" s="20" t="s">
        <v>52</v>
      </c>
      <c r="U56" s="20" t="s">
        <v>52</v>
      </c>
      <c r="V56" s="20" t="s">
        <v>52</v>
      </c>
      <c r="W56" s="20" t="s">
        <v>52</v>
      </c>
      <c r="X56" s="20" t="s">
        <v>52</v>
      </c>
      <c r="Y56" s="20" t="s">
        <v>52</v>
      </c>
      <c r="Z56" s="20" t="s">
        <v>52</v>
      </c>
      <c r="AA56" s="20" t="s">
        <v>52</v>
      </c>
      <c r="AB56" s="20" t="s">
        <v>52</v>
      </c>
      <c r="AC56" s="20" t="s">
        <v>52</v>
      </c>
      <c r="AD56" s="20" t="s">
        <v>52</v>
      </c>
      <c r="AE56" s="20" t="s">
        <v>52</v>
      </c>
      <c r="AF56" s="13" t="s">
        <v>52</v>
      </c>
      <c r="AG56" s="21" t="s">
        <v>191</v>
      </c>
      <c r="AH56" s="76"/>
      <c r="AI56" s="76"/>
      <c r="AJ56" s="79"/>
      <c r="AK56" s="79"/>
      <c r="AL56" s="79"/>
      <c r="AM56" s="79"/>
      <c r="AN56" s="79"/>
      <c r="AO56" s="79"/>
      <c r="AP56" s="76"/>
      <c r="AQ56" s="76"/>
      <c r="AR56" s="91"/>
      <c r="AS56" s="91"/>
      <c r="AT56" s="91"/>
      <c r="AU56" s="91"/>
      <c r="AV56" s="91"/>
      <c r="AW56" s="76">
        <v>54730</v>
      </c>
      <c r="AX56" s="79"/>
      <c r="AY56" s="79"/>
      <c r="AZ56" s="79"/>
      <c r="BA56" s="76">
        <v>54730</v>
      </c>
      <c r="BB56" s="76">
        <v>111225</v>
      </c>
      <c r="BC56" s="79"/>
      <c r="BD56" s="79"/>
      <c r="BE56" s="79"/>
      <c r="BF56" s="76">
        <v>111225</v>
      </c>
      <c r="BG56" s="77">
        <f t="shared" si="62"/>
        <v>111225</v>
      </c>
      <c r="BH56" s="78"/>
      <c r="BI56" s="78"/>
      <c r="BJ56" s="78"/>
      <c r="BK56" s="77">
        <f t="shared" si="63"/>
        <v>111225</v>
      </c>
      <c r="BL56" s="77">
        <f t="shared" si="98"/>
        <v>0</v>
      </c>
      <c r="BM56" s="77">
        <f t="shared" si="98"/>
        <v>0</v>
      </c>
      <c r="BN56" s="78"/>
      <c r="BO56" s="78"/>
      <c r="BP56" s="78"/>
      <c r="BQ56" s="78"/>
      <c r="BR56" s="78"/>
      <c r="BS56" s="78"/>
      <c r="BT56" s="77">
        <f t="shared" si="99"/>
        <v>0</v>
      </c>
      <c r="BU56" s="77">
        <f t="shared" si="99"/>
        <v>0</v>
      </c>
      <c r="BV56" s="92">
        <f t="shared" si="99"/>
        <v>0</v>
      </c>
      <c r="BW56" s="92"/>
      <c r="BX56" s="92"/>
      <c r="BY56" s="92"/>
      <c r="BZ56" s="92">
        <f t="shared" si="100"/>
        <v>0</v>
      </c>
      <c r="CA56" s="77">
        <f t="shared" si="100"/>
        <v>54730</v>
      </c>
      <c r="CB56" s="78"/>
      <c r="CC56" s="78"/>
      <c r="CD56" s="78"/>
      <c r="CE56" s="77">
        <f t="shared" si="101"/>
        <v>54730</v>
      </c>
      <c r="CF56" s="77">
        <f t="shared" si="101"/>
        <v>111225</v>
      </c>
      <c r="CG56" s="78"/>
      <c r="CH56" s="78"/>
      <c r="CI56" s="78"/>
      <c r="CJ56" s="77">
        <f t="shared" si="68"/>
        <v>111225</v>
      </c>
      <c r="CK56" s="77">
        <f t="shared" si="69"/>
        <v>111225</v>
      </c>
      <c r="CL56" s="78"/>
      <c r="CM56" s="78"/>
      <c r="CN56" s="78"/>
      <c r="CO56" s="77">
        <f t="shared" si="70"/>
        <v>111225</v>
      </c>
      <c r="CP56" s="77">
        <f t="shared" si="93"/>
        <v>0</v>
      </c>
      <c r="CQ56" s="79"/>
      <c r="CR56" s="78">
        <f t="shared" si="72"/>
        <v>0</v>
      </c>
      <c r="CS56" s="79"/>
      <c r="CT56" s="77">
        <f t="shared" si="94"/>
        <v>0</v>
      </c>
      <c r="CU56" s="92">
        <f t="shared" si="95"/>
        <v>0</v>
      </c>
      <c r="CV56" s="91"/>
      <c r="CW56" s="92">
        <f t="shared" si="75"/>
        <v>0</v>
      </c>
      <c r="CX56" s="91"/>
      <c r="CY56" s="92">
        <f t="shared" si="76"/>
        <v>0</v>
      </c>
      <c r="CZ56" s="77">
        <f t="shared" si="77"/>
        <v>54730</v>
      </c>
      <c r="DA56" s="79"/>
      <c r="DB56" s="79"/>
      <c r="DC56" s="79"/>
      <c r="DD56" s="77">
        <f t="shared" si="78"/>
        <v>54730</v>
      </c>
      <c r="DE56" s="77">
        <f t="shared" si="79"/>
        <v>0</v>
      </c>
      <c r="DF56" s="79"/>
      <c r="DG56" s="78">
        <f t="shared" si="80"/>
        <v>0</v>
      </c>
      <c r="DH56" s="79"/>
      <c r="DI56" s="77">
        <f t="shared" si="81"/>
        <v>0</v>
      </c>
      <c r="DJ56" s="92">
        <f t="shared" si="82"/>
        <v>0</v>
      </c>
      <c r="DK56" s="91"/>
      <c r="DL56" s="91"/>
      <c r="DM56" s="91"/>
      <c r="DN56" s="92">
        <f t="shared" si="102"/>
        <v>0</v>
      </c>
      <c r="DO56" s="77">
        <f t="shared" si="102"/>
        <v>54730</v>
      </c>
      <c r="DP56" s="79"/>
      <c r="DQ56" s="79"/>
      <c r="DR56" s="79"/>
      <c r="DS56" s="77">
        <f t="shared" si="84"/>
        <v>54730</v>
      </c>
      <c r="DT56" s="22"/>
      <c r="DU56" s="68" t="s">
        <v>52</v>
      </c>
      <c r="DV56" s="13"/>
      <c r="DW56" s="13"/>
    </row>
    <row r="57" ht="39.75" customHeight="1" spans="1:127">
      <c r="A57" s="11"/>
      <c r="B57" s="12">
        <v>1000000000</v>
      </c>
      <c r="C57" s="21">
        <v>5</v>
      </c>
      <c r="D57" s="30" t="s">
        <v>192</v>
      </c>
      <c r="E57" s="21">
        <v>10600</v>
      </c>
      <c r="F57" s="29" t="s">
        <v>51</v>
      </c>
      <c r="G57" s="29" t="s">
        <v>51</v>
      </c>
      <c r="H57" s="29" t="s">
        <v>51</v>
      </c>
      <c r="I57" s="29" t="s">
        <v>51</v>
      </c>
      <c r="J57" s="29" t="s">
        <v>51</v>
      </c>
      <c r="K57" s="29" t="s">
        <v>51</v>
      </c>
      <c r="L57" s="44" t="s">
        <v>51</v>
      </c>
      <c r="M57" s="29" t="s">
        <v>51</v>
      </c>
      <c r="N57" s="29" t="s">
        <v>51</v>
      </c>
      <c r="O57" s="29" t="s">
        <v>51</v>
      </c>
      <c r="P57" s="29" t="s">
        <v>51</v>
      </c>
      <c r="Q57" s="29" t="s">
        <v>51</v>
      </c>
      <c r="R57" s="29" t="s">
        <v>51</v>
      </c>
      <c r="S57" s="44" t="s">
        <v>51</v>
      </c>
      <c r="T57" s="29" t="s">
        <v>51</v>
      </c>
      <c r="U57" s="29" t="s">
        <v>51</v>
      </c>
      <c r="V57" s="29" t="s">
        <v>51</v>
      </c>
      <c r="W57" s="29" t="s">
        <v>51</v>
      </c>
      <c r="X57" s="29" t="s">
        <v>51</v>
      </c>
      <c r="Y57" s="29" t="s">
        <v>51</v>
      </c>
      <c r="Z57" s="29" t="s">
        <v>51</v>
      </c>
      <c r="AA57" s="29" t="s">
        <v>51</v>
      </c>
      <c r="AB57" s="29" t="s">
        <v>51</v>
      </c>
      <c r="AC57" s="29" t="s">
        <v>51</v>
      </c>
      <c r="AD57" s="29" t="s">
        <v>51</v>
      </c>
      <c r="AE57" s="29" t="s">
        <v>51</v>
      </c>
      <c r="AF57" s="29" t="s">
        <v>51</v>
      </c>
      <c r="AG57" s="29" t="s">
        <v>51</v>
      </c>
      <c r="AH57" s="85">
        <f>AH58-AH51</f>
        <v>6677892.71</v>
      </c>
      <c r="AI57" s="85">
        <f t="shared" ref="AI57:CT57" si="103">AI58-AI51</f>
        <v>6593368.37</v>
      </c>
      <c r="AJ57" s="85">
        <f t="shared" si="103"/>
        <v>87817.13</v>
      </c>
      <c r="AK57" s="85">
        <f t="shared" si="103"/>
        <v>87817.13</v>
      </c>
      <c r="AL57" s="85">
        <f t="shared" si="103"/>
        <v>449495.75</v>
      </c>
      <c r="AM57" s="85">
        <f t="shared" si="103"/>
        <v>449495.75</v>
      </c>
      <c r="AN57" s="85">
        <f t="shared" si="103"/>
        <v>0</v>
      </c>
      <c r="AO57" s="85">
        <f t="shared" si="103"/>
        <v>0</v>
      </c>
      <c r="AP57" s="85">
        <f t="shared" si="103"/>
        <v>6140579.83</v>
      </c>
      <c r="AQ57" s="85">
        <f t="shared" si="103"/>
        <v>6056055.49</v>
      </c>
      <c r="AR57" s="93">
        <f t="shared" si="103"/>
        <v>6882636.49</v>
      </c>
      <c r="AS57" s="93">
        <f t="shared" si="103"/>
        <v>92743</v>
      </c>
      <c r="AT57" s="93">
        <f t="shared" si="103"/>
        <v>1730710.2</v>
      </c>
      <c r="AU57" s="93">
        <f t="shared" si="103"/>
        <v>0</v>
      </c>
      <c r="AV57" s="93">
        <f t="shared" si="103"/>
        <v>5059183.29</v>
      </c>
      <c r="AW57" s="85">
        <f t="shared" si="103"/>
        <v>2281945</v>
      </c>
      <c r="AX57" s="85">
        <f t="shared" si="103"/>
        <v>92745</v>
      </c>
      <c r="AY57" s="85">
        <f t="shared" si="103"/>
        <v>0</v>
      </c>
      <c r="AZ57" s="85">
        <f t="shared" si="103"/>
        <v>0</v>
      </c>
      <c r="BA57" s="85">
        <f t="shared" si="103"/>
        <v>2189200</v>
      </c>
      <c r="BB57" s="85">
        <f t="shared" si="103"/>
        <v>2319116</v>
      </c>
      <c r="BC57" s="85">
        <f t="shared" si="103"/>
        <v>94616</v>
      </c>
      <c r="BD57" s="85">
        <f t="shared" si="103"/>
        <v>0</v>
      </c>
      <c r="BE57" s="85">
        <f t="shared" si="103"/>
        <v>0</v>
      </c>
      <c r="BF57" s="85">
        <f t="shared" si="103"/>
        <v>2224500</v>
      </c>
      <c r="BG57" s="85">
        <f t="shared" si="103"/>
        <v>2319116</v>
      </c>
      <c r="BH57" s="85">
        <f t="shared" si="103"/>
        <v>94616</v>
      </c>
      <c r="BI57" s="85">
        <f t="shared" si="103"/>
        <v>0</v>
      </c>
      <c r="BJ57" s="85">
        <f t="shared" si="103"/>
        <v>0</v>
      </c>
      <c r="BK57" s="85">
        <f t="shared" si="103"/>
        <v>2224500</v>
      </c>
      <c r="BL57" s="85">
        <f t="shared" si="103"/>
        <v>6615302.71</v>
      </c>
      <c r="BM57" s="85">
        <f t="shared" si="103"/>
        <v>6530778.37</v>
      </c>
      <c r="BN57" s="85">
        <f t="shared" si="103"/>
        <v>87817.13</v>
      </c>
      <c r="BO57" s="85">
        <f t="shared" si="103"/>
        <v>87817.13</v>
      </c>
      <c r="BP57" s="85">
        <f t="shared" si="103"/>
        <v>399495.75</v>
      </c>
      <c r="BQ57" s="85">
        <f t="shared" si="103"/>
        <v>399495.72</v>
      </c>
      <c r="BR57" s="85">
        <f t="shared" si="103"/>
        <v>0</v>
      </c>
      <c r="BS57" s="85">
        <f t="shared" si="103"/>
        <v>0</v>
      </c>
      <c r="BT57" s="85">
        <f t="shared" si="103"/>
        <v>6127989.83</v>
      </c>
      <c r="BU57" s="85">
        <f t="shared" si="103"/>
        <v>6043465.49</v>
      </c>
      <c r="BV57" s="93">
        <f t="shared" si="103"/>
        <v>6831636.49</v>
      </c>
      <c r="BW57" s="93">
        <f t="shared" si="103"/>
        <v>92743</v>
      </c>
      <c r="BX57" s="93">
        <f t="shared" si="103"/>
        <v>1679710.15</v>
      </c>
      <c r="BY57" s="93">
        <f t="shared" si="103"/>
        <v>0</v>
      </c>
      <c r="BZ57" s="93">
        <f t="shared" si="103"/>
        <v>5059183.29</v>
      </c>
      <c r="CA57" s="85">
        <f t="shared" si="103"/>
        <v>2281945</v>
      </c>
      <c r="CB57" s="85">
        <f t="shared" si="103"/>
        <v>92745</v>
      </c>
      <c r="CC57" s="85">
        <f t="shared" si="103"/>
        <v>0</v>
      </c>
      <c r="CD57" s="85">
        <f t="shared" si="103"/>
        <v>0</v>
      </c>
      <c r="CE57" s="85">
        <f t="shared" si="103"/>
        <v>2189200</v>
      </c>
      <c r="CF57" s="85">
        <f t="shared" si="103"/>
        <v>2319116</v>
      </c>
      <c r="CG57" s="85">
        <f t="shared" si="103"/>
        <v>94616</v>
      </c>
      <c r="CH57" s="85">
        <f t="shared" si="103"/>
        <v>0</v>
      </c>
      <c r="CI57" s="85">
        <f t="shared" si="103"/>
        <v>0</v>
      </c>
      <c r="CJ57" s="85">
        <f t="shared" si="103"/>
        <v>2224500</v>
      </c>
      <c r="CK57" s="85">
        <f t="shared" si="103"/>
        <v>2319116</v>
      </c>
      <c r="CL57" s="85">
        <f t="shared" si="103"/>
        <v>94616</v>
      </c>
      <c r="CM57" s="85">
        <f t="shared" si="103"/>
        <v>0</v>
      </c>
      <c r="CN57" s="85">
        <f t="shared" si="103"/>
        <v>0</v>
      </c>
      <c r="CO57" s="85">
        <f t="shared" si="103"/>
        <v>2224500</v>
      </c>
      <c r="CP57" s="85">
        <f t="shared" si="103"/>
        <v>6677892.71</v>
      </c>
      <c r="CQ57" s="85">
        <f t="shared" si="103"/>
        <v>87817.13</v>
      </c>
      <c r="CR57" s="85">
        <f t="shared" si="103"/>
        <v>449495.75</v>
      </c>
      <c r="CS57" s="85">
        <f t="shared" si="103"/>
        <v>0</v>
      </c>
      <c r="CT57" s="85">
        <f t="shared" si="103"/>
        <v>6140579.83</v>
      </c>
      <c r="CU57" s="93">
        <f t="shared" ref="CU57:DS57" si="104">CU58-CU51</f>
        <v>6882636.49</v>
      </c>
      <c r="CV57" s="93">
        <f t="shared" si="104"/>
        <v>92743</v>
      </c>
      <c r="CW57" s="93">
        <f t="shared" si="104"/>
        <v>1730710.2</v>
      </c>
      <c r="CX57" s="93">
        <f t="shared" si="104"/>
        <v>0</v>
      </c>
      <c r="CY57" s="93">
        <f t="shared" si="104"/>
        <v>5059183.29</v>
      </c>
      <c r="CZ57" s="85">
        <f t="shared" si="104"/>
        <v>2281945</v>
      </c>
      <c r="DA57" s="85">
        <f t="shared" si="104"/>
        <v>92745</v>
      </c>
      <c r="DB57" s="85">
        <f t="shared" si="104"/>
        <v>0</v>
      </c>
      <c r="DC57" s="85">
        <f t="shared" si="104"/>
        <v>0</v>
      </c>
      <c r="DD57" s="85">
        <f t="shared" si="104"/>
        <v>2189200</v>
      </c>
      <c r="DE57" s="85">
        <f t="shared" si="104"/>
        <v>6615302.71</v>
      </c>
      <c r="DF57" s="85">
        <f t="shared" si="104"/>
        <v>87817.13</v>
      </c>
      <c r="DG57" s="85">
        <f t="shared" si="104"/>
        <v>399495.75</v>
      </c>
      <c r="DH57" s="85">
        <f t="shared" si="104"/>
        <v>0</v>
      </c>
      <c r="DI57" s="85">
        <f t="shared" si="104"/>
        <v>6127989.83</v>
      </c>
      <c r="DJ57" s="93">
        <f t="shared" si="104"/>
        <v>6831636.49</v>
      </c>
      <c r="DK57" s="93">
        <f t="shared" si="104"/>
        <v>92743</v>
      </c>
      <c r="DL57" s="93">
        <f t="shared" si="104"/>
        <v>1679710.15</v>
      </c>
      <c r="DM57" s="93">
        <f t="shared" si="104"/>
        <v>0</v>
      </c>
      <c r="DN57" s="93">
        <f t="shared" si="104"/>
        <v>5059183.29</v>
      </c>
      <c r="DO57" s="85">
        <f t="shared" si="104"/>
        <v>2281945</v>
      </c>
      <c r="DP57" s="85">
        <f t="shared" si="104"/>
        <v>92745</v>
      </c>
      <c r="DQ57" s="85">
        <f t="shared" si="104"/>
        <v>0</v>
      </c>
      <c r="DR57" s="85">
        <f t="shared" si="104"/>
        <v>0</v>
      </c>
      <c r="DS57" s="85">
        <f t="shared" si="104"/>
        <v>2189200</v>
      </c>
      <c r="DT57" s="27"/>
      <c r="DU57" s="70"/>
      <c r="DV57" s="29"/>
      <c r="DW57" s="71" t="s">
        <v>70</v>
      </c>
    </row>
    <row r="58" ht="39.75" customHeight="1" spans="1:127">
      <c r="A58" s="3"/>
      <c r="B58" s="12"/>
      <c r="C58" s="12">
        <v>5</v>
      </c>
      <c r="D58" s="31" t="s">
        <v>193</v>
      </c>
      <c r="E58" s="32" t="s">
        <v>194</v>
      </c>
      <c r="F58" s="12" t="s">
        <v>51</v>
      </c>
      <c r="G58" s="12" t="s">
        <v>51</v>
      </c>
      <c r="H58" s="12" t="s">
        <v>51</v>
      </c>
      <c r="I58" s="12" t="s">
        <v>51</v>
      </c>
      <c r="J58" s="12" t="s">
        <v>51</v>
      </c>
      <c r="K58" s="12" t="s">
        <v>51</v>
      </c>
      <c r="L58" s="46" t="s">
        <v>51</v>
      </c>
      <c r="M58" s="12" t="s">
        <v>51</v>
      </c>
      <c r="N58" s="12" t="s">
        <v>51</v>
      </c>
      <c r="O58" s="12" t="s">
        <v>51</v>
      </c>
      <c r="P58" s="12" t="s">
        <v>51</v>
      </c>
      <c r="Q58" s="12" t="s">
        <v>51</v>
      </c>
      <c r="R58" s="12" t="s">
        <v>51</v>
      </c>
      <c r="S58" s="46" t="s">
        <v>51</v>
      </c>
      <c r="T58" s="12" t="s">
        <v>51</v>
      </c>
      <c r="U58" s="12" t="s">
        <v>51</v>
      </c>
      <c r="V58" s="12" t="s">
        <v>51</v>
      </c>
      <c r="W58" s="12" t="s">
        <v>51</v>
      </c>
      <c r="X58" s="12" t="s">
        <v>51</v>
      </c>
      <c r="Y58" s="12" t="s">
        <v>51</v>
      </c>
      <c r="Z58" s="12" t="s">
        <v>51</v>
      </c>
      <c r="AA58" s="12" t="s">
        <v>51</v>
      </c>
      <c r="AB58" s="12" t="s">
        <v>51</v>
      </c>
      <c r="AC58" s="12" t="s">
        <v>51</v>
      </c>
      <c r="AD58" s="12" t="s">
        <v>51</v>
      </c>
      <c r="AE58" s="12" t="s">
        <v>51</v>
      </c>
      <c r="AF58" s="12" t="s">
        <v>51</v>
      </c>
      <c r="AG58" s="21" t="s">
        <v>51</v>
      </c>
      <c r="AH58" s="86">
        <f>AH22</f>
        <v>6685523.71</v>
      </c>
      <c r="AI58" s="86">
        <f t="shared" ref="AI58:CT58" si="105">AI22</f>
        <v>6600999.37</v>
      </c>
      <c r="AJ58" s="86">
        <f t="shared" si="105"/>
        <v>87817.13</v>
      </c>
      <c r="AK58" s="86">
        <f t="shared" si="105"/>
        <v>87817.13</v>
      </c>
      <c r="AL58" s="86">
        <f t="shared" si="105"/>
        <v>449495.75</v>
      </c>
      <c r="AM58" s="86">
        <f t="shared" si="105"/>
        <v>449495.75</v>
      </c>
      <c r="AN58" s="86">
        <f t="shared" si="105"/>
        <v>7631</v>
      </c>
      <c r="AO58" s="86">
        <f t="shared" si="105"/>
        <v>7631</v>
      </c>
      <c r="AP58" s="86">
        <f t="shared" si="105"/>
        <v>6140579.83</v>
      </c>
      <c r="AQ58" s="86">
        <f t="shared" si="105"/>
        <v>6056055.49</v>
      </c>
      <c r="AR58" s="95">
        <f t="shared" si="105"/>
        <v>6890097.49</v>
      </c>
      <c r="AS58" s="95">
        <f t="shared" si="105"/>
        <v>92743</v>
      </c>
      <c r="AT58" s="95">
        <f t="shared" si="105"/>
        <v>1730710.2</v>
      </c>
      <c r="AU58" s="95">
        <f t="shared" si="105"/>
        <v>7461</v>
      </c>
      <c r="AV58" s="95">
        <f t="shared" si="105"/>
        <v>5059183.29</v>
      </c>
      <c r="AW58" s="86">
        <f t="shared" si="105"/>
        <v>2281945</v>
      </c>
      <c r="AX58" s="86">
        <f t="shared" si="105"/>
        <v>92745</v>
      </c>
      <c r="AY58" s="86">
        <f t="shared" si="105"/>
        <v>0</v>
      </c>
      <c r="AZ58" s="86">
        <f t="shared" si="105"/>
        <v>0</v>
      </c>
      <c r="BA58" s="86">
        <f t="shared" si="105"/>
        <v>2189200</v>
      </c>
      <c r="BB58" s="86">
        <f t="shared" si="105"/>
        <v>2319116</v>
      </c>
      <c r="BC58" s="86">
        <f t="shared" si="105"/>
        <v>94616</v>
      </c>
      <c r="BD58" s="86">
        <f t="shared" si="105"/>
        <v>0</v>
      </c>
      <c r="BE58" s="86">
        <f t="shared" si="105"/>
        <v>0</v>
      </c>
      <c r="BF58" s="86">
        <f t="shared" si="105"/>
        <v>2224500</v>
      </c>
      <c r="BG58" s="86">
        <f t="shared" si="105"/>
        <v>2319116</v>
      </c>
      <c r="BH58" s="86">
        <f t="shared" si="105"/>
        <v>94616</v>
      </c>
      <c r="BI58" s="86">
        <f t="shared" si="105"/>
        <v>0</v>
      </c>
      <c r="BJ58" s="86">
        <f t="shared" si="105"/>
        <v>0</v>
      </c>
      <c r="BK58" s="86">
        <f t="shared" si="105"/>
        <v>2224500</v>
      </c>
      <c r="BL58" s="86">
        <f t="shared" si="105"/>
        <v>6622933.71</v>
      </c>
      <c r="BM58" s="86">
        <f t="shared" si="105"/>
        <v>6538409.37</v>
      </c>
      <c r="BN58" s="86">
        <f t="shared" si="105"/>
        <v>87817.13</v>
      </c>
      <c r="BO58" s="86">
        <f t="shared" si="105"/>
        <v>87817.13</v>
      </c>
      <c r="BP58" s="86">
        <f t="shared" si="105"/>
        <v>399495.75</v>
      </c>
      <c r="BQ58" s="86">
        <f t="shared" si="105"/>
        <v>399495.72</v>
      </c>
      <c r="BR58" s="86">
        <f t="shared" si="105"/>
        <v>7631</v>
      </c>
      <c r="BS58" s="86">
        <f t="shared" si="105"/>
        <v>7631</v>
      </c>
      <c r="BT58" s="86">
        <f t="shared" si="105"/>
        <v>6127989.83</v>
      </c>
      <c r="BU58" s="86">
        <f t="shared" si="105"/>
        <v>6043465.49</v>
      </c>
      <c r="BV58" s="95">
        <f t="shared" si="105"/>
        <v>6839097.49</v>
      </c>
      <c r="BW58" s="95">
        <f t="shared" si="105"/>
        <v>92743</v>
      </c>
      <c r="BX58" s="95">
        <f t="shared" si="105"/>
        <v>1679710.15</v>
      </c>
      <c r="BY58" s="95">
        <f t="shared" si="105"/>
        <v>7461</v>
      </c>
      <c r="BZ58" s="95">
        <f t="shared" si="105"/>
        <v>5059183.29</v>
      </c>
      <c r="CA58" s="86">
        <f t="shared" si="105"/>
        <v>2281945</v>
      </c>
      <c r="CB58" s="86">
        <f t="shared" si="105"/>
        <v>92745</v>
      </c>
      <c r="CC58" s="86">
        <f t="shared" si="105"/>
        <v>0</v>
      </c>
      <c r="CD58" s="86">
        <f t="shared" si="105"/>
        <v>0</v>
      </c>
      <c r="CE58" s="86">
        <f t="shared" si="105"/>
        <v>2189200</v>
      </c>
      <c r="CF58" s="86">
        <f t="shared" si="105"/>
        <v>2319116</v>
      </c>
      <c r="CG58" s="86">
        <f t="shared" si="105"/>
        <v>94616</v>
      </c>
      <c r="CH58" s="86">
        <f t="shared" si="105"/>
        <v>0</v>
      </c>
      <c r="CI58" s="86">
        <f t="shared" si="105"/>
        <v>0</v>
      </c>
      <c r="CJ58" s="86">
        <f t="shared" si="105"/>
        <v>2224500</v>
      </c>
      <c r="CK58" s="86">
        <f t="shared" si="105"/>
        <v>2319116</v>
      </c>
      <c r="CL58" s="86">
        <f t="shared" si="105"/>
        <v>94616</v>
      </c>
      <c r="CM58" s="86">
        <f t="shared" si="105"/>
        <v>0</v>
      </c>
      <c r="CN58" s="86">
        <f t="shared" si="105"/>
        <v>0</v>
      </c>
      <c r="CO58" s="86">
        <f t="shared" si="105"/>
        <v>2224500</v>
      </c>
      <c r="CP58" s="86">
        <f t="shared" si="105"/>
        <v>6685523.71</v>
      </c>
      <c r="CQ58" s="86">
        <f t="shared" si="105"/>
        <v>87817.13</v>
      </c>
      <c r="CR58" s="86">
        <f t="shared" si="105"/>
        <v>449495.75</v>
      </c>
      <c r="CS58" s="86">
        <f t="shared" si="105"/>
        <v>7631</v>
      </c>
      <c r="CT58" s="86">
        <f t="shared" si="105"/>
        <v>6140579.83</v>
      </c>
      <c r="CU58" s="95">
        <f t="shared" ref="CU58:DS58" si="106">CU22</f>
        <v>6890097.49</v>
      </c>
      <c r="CV58" s="95">
        <f t="shared" si="106"/>
        <v>92743</v>
      </c>
      <c r="CW58" s="95">
        <f t="shared" si="106"/>
        <v>1730710.2</v>
      </c>
      <c r="CX58" s="95">
        <f t="shared" si="106"/>
        <v>7461</v>
      </c>
      <c r="CY58" s="95">
        <f t="shared" si="106"/>
        <v>5059183.29</v>
      </c>
      <c r="CZ58" s="86">
        <f t="shared" si="106"/>
        <v>2281945</v>
      </c>
      <c r="DA58" s="86">
        <f t="shared" si="106"/>
        <v>92745</v>
      </c>
      <c r="DB58" s="86">
        <f t="shared" si="106"/>
        <v>0</v>
      </c>
      <c r="DC58" s="86">
        <f t="shared" si="106"/>
        <v>0</v>
      </c>
      <c r="DD58" s="86">
        <f t="shared" si="106"/>
        <v>2189200</v>
      </c>
      <c r="DE58" s="86">
        <f t="shared" si="106"/>
        <v>6622933.71</v>
      </c>
      <c r="DF58" s="86">
        <f t="shared" si="106"/>
        <v>87817.13</v>
      </c>
      <c r="DG58" s="86">
        <f t="shared" si="106"/>
        <v>399495.75</v>
      </c>
      <c r="DH58" s="86">
        <f t="shared" si="106"/>
        <v>7631</v>
      </c>
      <c r="DI58" s="86">
        <f t="shared" si="106"/>
        <v>6127989.83</v>
      </c>
      <c r="DJ58" s="95">
        <f t="shared" si="106"/>
        <v>6839097.49</v>
      </c>
      <c r="DK58" s="95">
        <f t="shared" si="106"/>
        <v>92743</v>
      </c>
      <c r="DL58" s="95">
        <f t="shared" si="106"/>
        <v>1679710.15</v>
      </c>
      <c r="DM58" s="95">
        <f t="shared" si="106"/>
        <v>7461</v>
      </c>
      <c r="DN58" s="95">
        <f t="shared" si="106"/>
        <v>5059183.29</v>
      </c>
      <c r="DO58" s="86">
        <f t="shared" si="106"/>
        <v>2281945</v>
      </c>
      <c r="DP58" s="86">
        <f t="shared" si="106"/>
        <v>92745</v>
      </c>
      <c r="DQ58" s="86">
        <f t="shared" si="106"/>
        <v>0</v>
      </c>
      <c r="DR58" s="86">
        <f t="shared" si="106"/>
        <v>0</v>
      </c>
      <c r="DS58" s="86">
        <f t="shared" si="106"/>
        <v>2189200</v>
      </c>
      <c r="DT58" s="72">
        <f>SUM(DT25:DT57)</f>
        <v>0</v>
      </c>
      <c r="DU58" s="12" t="s">
        <v>52</v>
      </c>
      <c r="DV58" s="12"/>
      <c r="DW58" s="3"/>
    </row>
    <row r="59" ht="20.25" customHeight="1" spans="1:127">
      <c r="A59" s="3"/>
      <c r="B59" s="3"/>
      <c r="C59" s="3"/>
      <c r="D59" s="3"/>
      <c r="E59" s="3"/>
      <c r="F59" s="3"/>
      <c r="G59" s="3"/>
      <c r="H59" s="3"/>
      <c r="I59" s="4"/>
      <c r="J59" s="4"/>
      <c r="K59" s="4"/>
      <c r="L59" s="4"/>
      <c r="M59" s="4"/>
      <c r="N59" s="4"/>
      <c r="O59" s="4"/>
      <c r="P59" s="4"/>
      <c r="Q59" s="4"/>
      <c r="R59" s="4"/>
      <c r="S59" s="4"/>
      <c r="T59" s="4"/>
      <c r="U59" s="4"/>
      <c r="V59" s="4"/>
      <c r="W59" s="4"/>
      <c r="X59" s="4"/>
      <c r="Y59" s="4"/>
      <c r="Z59" s="4"/>
      <c r="AA59" s="4"/>
      <c r="AB59" s="4"/>
      <c r="AC59" s="3"/>
      <c r="AD59" s="3"/>
      <c r="AE59" s="3"/>
      <c r="AF59" s="4"/>
      <c r="AG59" s="4"/>
      <c r="AH59" s="3"/>
      <c r="AI59" s="3"/>
      <c r="AJ59" s="4"/>
      <c r="AK59" s="4"/>
      <c r="AL59" s="4"/>
      <c r="AM59" s="4"/>
      <c r="AN59" s="4"/>
      <c r="AO59" s="4"/>
      <c r="AP59" s="4"/>
      <c r="AQ59" s="4"/>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row>
    <row r="60" customHeight="1" spans="1:127">
      <c r="A60" s="4"/>
      <c r="B60" s="4"/>
      <c r="C60" s="4"/>
      <c r="D60" s="5" t="s">
        <v>195</v>
      </c>
      <c r="E60" s="4"/>
      <c r="F60" s="33"/>
      <c r="G60" s="4"/>
      <c r="H60" s="4" t="s">
        <v>196</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row>
    <row r="61" ht="23.25" customHeight="1" spans="1:127">
      <c r="A61" s="4"/>
      <c r="B61" s="4"/>
      <c r="C61" s="4"/>
      <c r="D61" s="34" t="s">
        <v>197</v>
      </c>
      <c r="E61" s="35" t="s">
        <v>198</v>
      </c>
      <c r="F61" s="35"/>
      <c r="G61" s="35"/>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61"/>
      <c r="BR61" s="61"/>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row>
    <row r="62" customHeight="1" spans="1:12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row>
    <row r="63" customHeight="1" spans="1:127">
      <c r="A63" s="4"/>
      <c r="B63" s="4"/>
      <c r="C63" s="4"/>
      <c r="D63" s="36" t="s">
        <v>199</v>
      </c>
      <c r="E63" s="37"/>
      <c r="F63" s="36" t="s">
        <v>200</v>
      </c>
      <c r="G63" s="36"/>
      <c r="H63" s="38" t="s">
        <v>211</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row>
    <row r="64" customHeight="1" spans="1:127">
      <c r="A64" s="4"/>
      <c r="B64" s="4"/>
      <c r="C64" s="4"/>
      <c r="D64" s="36" t="s">
        <v>202</v>
      </c>
      <c r="E64" s="36"/>
      <c r="F64" s="36"/>
      <c r="G64" s="36"/>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row>
    <row r="65" ht="12" customHeight="1" spans="1:127">
      <c r="A65" s="4"/>
      <c r="B65" s="4"/>
      <c r="C65" s="4"/>
      <c r="D65" s="36"/>
      <c r="E65" s="36"/>
      <c r="F65" s="36"/>
      <c r="G65" s="36"/>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row>
    <row r="66" ht="12" customHeight="1" spans="1:127">
      <c r="A66" s="4"/>
      <c r="B66" s="4"/>
      <c r="C66" s="4"/>
      <c r="D66" s="36"/>
      <c r="E66" s="36"/>
      <c r="F66" s="36"/>
      <c r="G66" s="36"/>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row>
    <row r="67" ht="12" customHeight="1" spans="1:127">
      <c r="A67" s="4"/>
      <c r="B67" s="4"/>
      <c r="C67" s="4"/>
      <c r="D67" s="36" t="s">
        <v>212</v>
      </c>
      <c r="E67" s="36"/>
      <c r="F67" s="36"/>
      <c r="G67" s="36"/>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row>
  </sheetData>
  <autoFilter ref="AG1:AG67">
    <extLst/>
  </autoFilter>
  <mergeCells count="118">
    <mergeCell ref="D9:Y9"/>
    <mergeCell ref="D10:Y10"/>
    <mergeCell ref="D12:Y12"/>
    <mergeCell ref="F17:AE17"/>
    <mergeCell ref="AH17:BK17"/>
    <mergeCell ref="BL17:CO17"/>
    <mergeCell ref="CP17:DD17"/>
    <mergeCell ref="DE17:DS17"/>
    <mergeCell ref="F18:Y18"/>
    <mergeCell ref="Z18:AE18"/>
    <mergeCell ref="AH18:AQ18"/>
    <mergeCell ref="AR18:AV18"/>
    <mergeCell ref="AW18:BA18"/>
    <mergeCell ref="BB18:BK18"/>
    <mergeCell ref="BL18:BU18"/>
    <mergeCell ref="BV18:BZ18"/>
    <mergeCell ref="CA18:CE18"/>
    <mergeCell ref="CF18:CO18"/>
    <mergeCell ref="F19:H19"/>
    <mergeCell ref="I19:L19"/>
    <mergeCell ref="M19:O19"/>
    <mergeCell ref="P19:S19"/>
    <mergeCell ref="T19:V19"/>
    <mergeCell ref="W19:Y19"/>
    <mergeCell ref="Z19:AB19"/>
    <mergeCell ref="AC19:AE19"/>
    <mergeCell ref="AH19:AI19"/>
    <mergeCell ref="AJ19:AK19"/>
    <mergeCell ref="AL19:AM19"/>
    <mergeCell ref="AN19:AO19"/>
    <mergeCell ref="AP19:AQ19"/>
    <mergeCell ref="BB19:BF19"/>
    <mergeCell ref="BG19:BK19"/>
    <mergeCell ref="BL19:BM19"/>
    <mergeCell ref="BN19:BO19"/>
    <mergeCell ref="BP19:BQ19"/>
    <mergeCell ref="BR19:BS19"/>
    <mergeCell ref="BT19:BU19"/>
    <mergeCell ref="CF19:CJ19"/>
    <mergeCell ref="CK19:CO19"/>
    <mergeCell ref="DV22:DW22"/>
    <mergeCell ref="DV23:DW23"/>
    <mergeCell ref="DV24:DW24"/>
    <mergeCell ref="DV29:DW29"/>
    <mergeCell ref="DV34:DW34"/>
    <mergeCell ref="DV35:DW35"/>
    <mergeCell ref="DV38:DW38"/>
    <mergeCell ref="DV39:DW39"/>
    <mergeCell ref="DV40:DW40"/>
    <mergeCell ref="DV41:DW41"/>
    <mergeCell ref="DV43:DW43"/>
    <mergeCell ref="DV44:DW44"/>
    <mergeCell ref="DV45:DW45"/>
    <mergeCell ref="DV47:DW47"/>
    <mergeCell ref="DV49:DW49"/>
    <mergeCell ref="DV50:DW50"/>
    <mergeCell ref="DV51:DW51"/>
    <mergeCell ref="DV52:DW52"/>
    <mergeCell ref="DV53:DW53"/>
    <mergeCell ref="DV55:DW55"/>
    <mergeCell ref="DV56:DW56"/>
    <mergeCell ref="D17:D20"/>
    <mergeCell ref="D30:D31"/>
    <mergeCell ref="E17:E20"/>
    <mergeCell ref="E30:E31"/>
    <mergeCell ref="F30:F31"/>
    <mergeCell ref="G30:G31"/>
    <mergeCell ref="H30:H31"/>
    <mergeCell ref="M30:M31"/>
    <mergeCell ref="N30:N31"/>
    <mergeCell ref="O30:O31"/>
    <mergeCell ref="T30:T31"/>
    <mergeCell ref="U30:U31"/>
    <mergeCell ref="V30:V31"/>
    <mergeCell ref="W30:W31"/>
    <mergeCell ref="X30:X31"/>
    <mergeCell ref="Y30:Y31"/>
    <mergeCell ref="Z30:Z31"/>
    <mergeCell ref="Z46:Z47"/>
    <mergeCell ref="AA30:AA31"/>
    <mergeCell ref="AA46:AA47"/>
    <mergeCell ref="AB30:AB31"/>
    <mergeCell ref="AB46:AB47"/>
    <mergeCell ref="AC30:AC31"/>
    <mergeCell ref="AD30:AD31"/>
    <mergeCell ref="AD33:AD34"/>
    <mergeCell ref="AE30:AE31"/>
    <mergeCell ref="AE33:AE34"/>
    <mergeCell ref="AF17:AF20"/>
    <mergeCell ref="AG17:AG19"/>
    <mergeCell ref="AR19:AR20"/>
    <mergeCell ref="AS19:AS20"/>
    <mergeCell ref="AT19:AT20"/>
    <mergeCell ref="AU19:AU20"/>
    <mergeCell ref="AV19:AV20"/>
    <mergeCell ref="AW19:AW20"/>
    <mergeCell ref="AX19:AX20"/>
    <mergeCell ref="AY19:AY20"/>
    <mergeCell ref="AZ19:AZ20"/>
    <mergeCell ref="BA19:BA20"/>
    <mergeCell ref="BV19:BV20"/>
    <mergeCell ref="BW19:BW20"/>
    <mergeCell ref="BX19:BX20"/>
    <mergeCell ref="BY19:BY20"/>
    <mergeCell ref="BZ19:BZ20"/>
    <mergeCell ref="CA19:CA20"/>
    <mergeCell ref="CB19:CB20"/>
    <mergeCell ref="CC19:CC20"/>
    <mergeCell ref="CD19:CD20"/>
    <mergeCell ref="CE19:CE20"/>
    <mergeCell ref="DT17:DT20"/>
    <mergeCell ref="DQ1:DT8"/>
    <mergeCell ref="CP18:CT19"/>
    <mergeCell ref="CU18:CY19"/>
    <mergeCell ref="CZ18:DD19"/>
    <mergeCell ref="DE18:DI19"/>
    <mergeCell ref="DJ18:DN19"/>
    <mergeCell ref="DO18:DS19"/>
  </mergeCells>
  <pageMargins left="0.747916666666667" right="0.747916666666667" top="0.984027777777778" bottom="0.984027777777778" header="0.511805555555556" footer="0.511805555555556"/>
  <pageSetup paperSize="9" scale="32" fitToWidth="4" fitToHeight="7" orientation="landscape"/>
  <headerFooter alignWithMargins="0">
    <oddHeader>&amp;CСтраница &amp;P из &amp;N</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W67"/>
  <sheetViews>
    <sheetView showGridLines="0" tabSelected="1" workbookViewId="0">
      <selection activeCell="L6" sqref="L6"/>
    </sheetView>
  </sheetViews>
  <sheetFormatPr defaultColWidth="9.14285714285714" defaultRowHeight="12.75"/>
  <cols>
    <col min="1" max="1" width="4.85714285714286" style="1" customWidth="1"/>
    <col min="2" max="3" width="9.14285714285714" style="1" hidden="1" customWidth="1"/>
    <col min="4" max="4" width="34.8571428571429" style="1" customWidth="1"/>
    <col min="5" max="5" width="7.42857142857143" style="1" customWidth="1"/>
    <col min="6" max="6" width="11" style="1" customWidth="1"/>
    <col min="7" max="7" width="10.2857142857143" style="1" customWidth="1"/>
    <col min="8" max="8" width="11.1428571428571" style="1" customWidth="1"/>
    <col min="9" max="9" width="9.85714285714286" style="1" customWidth="1"/>
    <col min="10" max="11" width="10" style="1" customWidth="1"/>
    <col min="12" max="12" width="8.14285714285714" style="1" customWidth="1"/>
    <col min="13" max="13" width="8.28571428571429" style="1" customWidth="1"/>
    <col min="14" max="15" width="10" style="1" customWidth="1"/>
    <col min="16" max="16" width="12.1428571428571" style="1" customWidth="1"/>
    <col min="17" max="17" width="8.85714285714286" style="1" customWidth="1"/>
    <col min="18" max="18" width="10" style="1" customWidth="1"/>
    <col min="19" max="19" width="5" style="1" customWidth="1"/>
    <col min="20" max="20" width="6.14285714285714" style="1" customWidth="1"/>
    <col min="21" max="22" width="10" style="1" customWidth="1"/>
    <col min="23" max="23" width="6.14285714285714" style="1" customWidth="1"/>
    <col min="24" max="25" width="10" style="1" customWidth="1"/>
    <col min="26" max="26" width="9.28571428571429" style="1" customWidth="1"/>
    <col min="27" max="27" width="8" style="1" customWidth="1"/>
    <col min="28" max="28" width="9" style="1" customWidth="1"/>
    <col min="29" max="29" width="10.8571428571429" style="1" customWidth="1"/>
    <col min="30" max="30" width="10" style="1" customWidth="1"/>
    <col min="31" max="31" width="10.5714285714286" style="1" customWidth="1"/>
    <col min="32" max="32" width="7.28571428571429" style="1" customWidth="1"/>
    <col min="33" max="33" width="9.42857142857143" style="1" customWidth="1"/>
    <col min="34" max="34" width="8.42857142857143" style="1" customWidth="1"/>
    <col min="35" max="35" width="8.28571428571429" style="1" customWidth="1"/>
    <col min="36" max="36" width="8.14285714285714" style="1" customWidth="1"/>
    <col min="37" max="37" width="6.42857142857143" style="1" customWidth="1"/>
    <col min="38" max="38" width="8.71428571428571" style="1" customWidth="1"/>
    <col min="39" max="39" width="7" style="1" customWidth="1"/>
    <col min="40" max="40" width="8.71428571428571" style="1" customWidth="1"/>
    <col min="41" max="41" width="7.85714285714286" style="1" customWidth="1"/>
    <col min="42" max="42" width="8.14285714285714" style="1" customWidth="1"/>
    <col min="43" max="43" width="7.14285714285714" style="1" customWidth="1"/>
    <col min="44" max="44" width="6.71428571428571" style="1" customWidth="1"/>
    <col min="45" max="45" width="8.71428571428571" style="1" customWidth="1"/>
    <col min="46" max="46" width="8" style="1" customWidth="1"/>
    <col min="47" max="47" width="7.71428571428571" style="1" customWidth="1"/>
    <col min="48" max="48" width="6.85714285714286" style="1" customWidth="1"/>
    <col min="49" max="49" width="7.85714285714286" style="1" customWidth="1"/>
    <col min="50" max="50" width="8.14285714285714" style="1" customWidth="1"/>
    <col min="51" max="51" width="7.14285714285714" style="1" customWidth="1"/>
    <col min="52" max="52" width="7" style="1" customWidth="1"/>
    <col min="53" max="53" width="6.28571428571429" style="1" customWidth="1"/>
    <col min="54" max="54" width="6.85714285714286" style="1" customWidth="1"/>
    <col min="55" max="55" width="8.57142857142857" style="1" customWidth="1"/>
    <col min="56" max="56" width="7.57142857142857" style="1" customWidth="1"/>
    <col min="57" max="57" width="10.7142857142857" style="1" customWidth="1"/>
    <col min="58" max="58" width="8.57142857142857" style="1" customWidth="1"/>
    <col min="59" max="59" width="6.28571428571429" style="1" customWidth="1"/>
    <col min="60" max="60" width="7.57142857142857" style="1" customWidth="1"/>
    <col min="61" max="61" width="8.28571428571429" style="1" customWidth="1"/>
    <col min="62" max="62" width="12.8571428571429" style="1" customWidth="1"/>
    <col min="63" max="63" width="7.71428571428571" style="1" customWidth="1"/>
    <col min="64" max="64" width="8.42857142857143" style="1" customWidth="1"/>
    <col min="65" max="65" width="6.14285714285714" style="1" customWidth="1"/>
    <col min="66" max="66" width="7.28571428571429" style="1" customWidth="1"/>
    <col min="67" max="67" width="8" style="1" customWidth="1"/>
    <col min="68" max="68" width="7.42857142857143" style="1" customWidth="1"/>
    <col min="69" max="69" width="6.71428571428571" style="1" customWidth="1"/>
    <col min="70" max="70" width="8.71428571428571" style="1" customWidth="1"/>
    <col min="71" max="71" width="6.71428571428571" style="1" customWidth="1"/>
    <col min="72" max="72" width="7.28571428571429" style="1" customWidth="1"/>
    <col min="73" max="73" width="6.85714285714286" style="1" customWidth="1"/>
    <col min="74" max="74" width="8.14285714285714" style="1" customWidth="1"/>
    <col min="75" max="75" width="7.42857142857143" style="1" customWidth="1"/>
    <col min="76" max="76" width="7.14285714285714" style="1" customWidth="1"/>
    <col min="77" max="77" width="6.28571428571429" style="1" customWidth="1"/>
    <col min="78" max="78" width="7.71428571428571" style="1" customWidth="1"/>
    <col min="79" max="79" width="7.57142857142857" style="1" customWidth="1"/>
    <col min="80" max="81" width="7.85714285714286" style="1" customWidth="1"/>
    <col min="82" max="82" width="8.85714285714286" style="1" customWidth="1"/>
    <col min="83" max="83" width="6.42857142857143" style="1" customWidth="1"/>
    <col min="84" max="84" width="7.71428571428571" style="1" customWidth="1"/>
    <col min="85" max="85" width="8.28571428571429" style="1" customWidth="1"/>
    <col min="86" max="86" width="7.85714285714286" style="1" customWidth="1"/>
    <col min="87" max="87" width="12.8571428571429" style="1" customWidth="1"/>
    <col min="88" max="88" width="7.57142857142857" style="1" customWidth="1"/>
    <col min="89" max="89" width="7.14285714285714" style="1" customWidth="1"/>
    <col min="90" max="91" width="9.42857142857143" style="1" customWidth="1"/>
    <col min="92" max="92" width="11.1428571428571" style="1" customWidth="1"/>
    <col min="93" max="93" width="9.28571428571429" style="1" customWidth="1"/>
    <col min="94" max="94" width="6.57142857142857" style="1" customWidth="1"/>
    <col min="95" max="95" width="9.85714285714286" style="1" customWidth="1"/>
    <col min="96" max="96" width="9.14285714285714" style="1" customWidth="1"/>
    <col min="97" max="97" width="12.7142857142857" style="1" customWidth="1"/>
    <col min="98" max="98" width="7.57142857142857" style="1" customWidth="1"/>
    <col min="99" max="99" width="6.42857142857143" style="1" customWidth="1"/>
    <col min="100" max="100" width="9" style="1" customWidth="1"/>
    <col min="101" max="101" width="10.1428571428571" style="1" customWidth="1"/>
    <col min="102" max="102" width="10.8571428571429" style="1" customWidth="1"/>
    <col min="103" max="103" width="6.42857142857143" style="1" customWidth="1"/>
    <col min="104" max="104" width="6" style="1" customWidth="1"/>
    <col min="105" max="105" width="9.42857142857143" style="1" customWidth="1"/>
    <col min="106" max="106" width="8" style="1" customWidth="1"/>
    <col min="107" max="107" width="10.4285714285714" style="1" customWidth="1"/>
    <col min="108" max="108" width="7.14285714285714" style="1" customWidth="1"/>
    <col min="109" max="109" width="5.85714285714286" style="1" customWidth="1"/>
    <col min="110" max="110" width="8.14285714285714" style="1" customWidth="1"/>
    <col min="111" max="111" width="8.85714285714286" style="1" customWidth="1"/>
    <col min="112" max="112" width="10.7142857142857" style="1" customWidth="1"/>
    <col min="113" max="113" width="7.85714285714286" style="1" customWidth="1"/>
    <col min="114" max="114" width="6.85714285714286" style="1" customWidth="1"/>
    <col min="115" max="115" width="9.14285714285714" style="1" customWidth="1"/>
    <col min="116" max="116" width="9.71428571428571" style="1" customWidth="1"/>
    <col min="117" max="117" width="11.2857142857143" style="1" customWidth="1"/>
    <col min="118" max="118" width="7.42857142857143" style="1" customWidth="1"/>
    <col min="119" max="119" width="5.85714285714286" style="1" customWidth="1"/>
    <col min="120" max="120" width="8.71428571428571" style="1" customWidth="1"/>
    <col min="121" max="121" width="8.28571428571429" style="1" customWidth="1"/>
    <col min="122" max="122" width="11" style="1" customWidth="1"/>
    <col min="123" max="123" width="8.85714285714286" style="1" customWidth="1"/>
    <col min="124" max="124" width="9.71428571428571" style="1" customWidth="1"/>
    <col min="125" max="127" width="9.14285714285714" style="1" hidden="1" customWidth="1"/>
    <col min="128" max="249" width="9.14285714285714" style="1" customWidth="1"/>
    <col min="250" max="16384" width="9.14285714285714" style="1"/>
  </cols>
  <sheetData>
    <row r="1" ht="0.75" customHeight="1" spans="1:127">
      <c r="A1" s="2"/>
      <c r="B1" s="3"/>
      <c r="C1" s="3"/>
      <c r="D1" s="3"/>
      <c r="E1" s="3"/>
      <c r="F1" s="3"/>
      <c r="G1" s="3"/>
      <c r="H1" s="3"/>
      <c r="I1" s="4"/>
      <c r="J1" s="4"/>
      <c r="K1" s="4"/>
      <c r="L1" s="4"/>
      <c r="M1" s="4"/>
      <c r="N1" s="4"/>
      <c r="O1" s="4"/>
      <c r="P1" s="4"/>
      <c r="Q1" s="4"/>
      <c r="R1" s="4"/>
      <c r="S1" s="4"/>
      <c r="T1" s="4"/>
      <c r="U1" s="4"/>
      <c r="V1" s="4"/>
      <c r="W1" s="4"/>
      <c r="X1" s="4"/>
      <c r="Y1" s="4"/>
      <c r="Z1" s="4"/>
      <c r="AA1" s="4"/>
      <c r="AB1" s="4"/>
      <c r="AC1" s="3"/>
      <c r="AD1" s="3"/>
      <c r="AE1" s="3"/>
      <c r="AF1" s="4"/>
      <c r="AG1" s="4"/>
      <c r="AH1" s="3"/>
      <c r="AI1" s="3"/>
      <c r="AJ1" s="4"/>
      <c r="AK1" s="4"/>
      <c r="AL1" s="4"/>
      <c r="AM1" s="4"/>
      <c r="AN1" s="4"/>
      <c r="AO1" s="4"/>
      <c r="AP1" s="4"/>
      <c r="AQ1" s="4"/>
      <c r="AR1" s="4"/>
      <c r="AS1" s="4"/>
      <c r="AT1" s="4"/>
      <c r="AU1" s="4"/>
      <c r="AV1" s="4"/>
      <c r="AW1" s="59"/>
      <c r="AX1" s="59"/>
      <c r="AY1" s="59"/>
      <c r="AZ1" s="59"/>
      <c r="BA1" s="59"/>
      <c r="BB1" s="59"/>
      <c r="BC1" s="59"/>
      <c r="BD1" s="59"/>
      <c r="BE1" s="59"/>
      <c r="BF1" s="59"/>
      <c r="BG1" s="59"/>
      <c r="BH1" s="59"/>
      <c r="BI1" s="59"/>
      <c r="BJ1" s="59"/>
      <c r="BK1" s="59"/>
      <c r="BL1" s="3"/>
      <c r="BM1" s="3"/>
      <c r="BN1" s="3"/>
      <c r="BO1" s="3"/>
      <c r="BP1" s="3"/>
      <c r="BQ1" s="3"/>
      <c r="BR1" s="3"/>
      <c r="BS1" s="3"/>
      <c r="BT1" s="3"/>
      <c r="BU1" s="3"/>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62" t="s">
        <v>213</v>
      </c>
      <c r="DR1" s="62"/>
      <c r="DS1" s="62"/>
      <c r="DT1" s="62"/>
      <c r="DU1" s="4"/>
      <c r="DV1" s="4"/>
      <c r="DW1" s="4"/>
    </row>
    <row r="2" hidden="1" customHeight="1" spans="1:127">
      <c r="A2" s="2"/>
      <c r="B2" s="3"/>
      <c r="C2" s="3"/>
      <c r="D2" s="3"/>
      <c r="E2" s="3"/>
      <c r="F2" s="3"/>
      <c r="G2" s="3"/>
      <c r="H2" s="3"/>
      <c r="I2" s="4"/>
      <c r="J2" s="4"/>
      <c r="K2" s="4"/>
      <c r="L2" s="4"/>
      <c r="M2" s="4"/>
      <c r="N2" s="4"/>
      <c r="O2" s="4"/>
      <c r="P2" s="4"/>
      <c r="Q2" s="4"/>
      <c r="R2" s="4"/>
      <c r="S2" s="4"/>
      <c r="T2" s="4"/>
      <c r="U2" s="4"/>
      <c r="V2" s="4"/>
      <c r="W2" s="4"/>
      <c r="X2" s="4"/>
      <c r="Y2" s="4"/>
      <c r="Z2" s="4"/>
      <c r="AA2" s="4"/>
      <c r="AB2" s="4"/>
      <c r="AC2" s="3"/>
      <c r="AD2" s="3"/>
      <c r="AE2" s="3"/>
      <c r="AF2" s="4"/>
      <c r="AG2" s="4"/>
      <c r="AH2" s="3"/>
      <c r="AI2" s="3"/>
      <c r="AJ2" s="4"/>
      <c r="AK2" s="4"/>
      <c r="AL2" s="4"/>
      <c r="AM2" s="4"/>
      <c r="AN2" s="4"/>
      <c r="AO2" s="4"/>
      <c r="AP2" s="4"/>
      <c r="AQ2" s="4"/>
      <c r="AR2" s="4"/>
      <c r="AS2" s="4"/>
      <c r="AT2" s="4"/>
      <c r="AU2" s="4"/>
      <c r="AV2" s="4"/>
      <c r="AW2" s="59"/>
      <c r="AX2" s="59"/>
      <c r="AY2" s="59"/>
      <c r="AZ2" s="59"/>
      <c r="BA2" s="59"/>
      <c r="BB2" s="59"/>
      <c r="BC2" s="59"/>
      <c r="BD2" s="59"/>
      <c r="BE2" s="59"/>
      <c r="BF2" s="59"/>
      <c r="BG2" s="59"/>
      <c r="BH2" s="59"/>
      <c r="BI2" s="59"/>
      <c r="BJ2" s="59"/>
      <c r="BK2" s="59"/>
      <c r="BL2" s="3"/>
      <c r="BM2" s="3"/>
      <c r="BN2" s="3"/>
      <c r="BO2" s="3"/>
      <c r="BP2" s="3"/>
      <c r="BQ2" s="3"/>
      <c r="BR2" s="3"/>
      <c r="BS2" s="3"/>
      <c r="BT2" s="3"/>
      <c r="BU2" s="3"/>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62"/>
      <c r="DR2" s="62"/>
      <c r="DS2" s="62"/>
      <c r="DT2" s="62"/>
      <c r="DU2" s="4"/>
      <c r="DV2" s="4"/>
      <c r="DW2" s="4"/>
    </row>
    <row r="3" hidden="1" customHeight="1" spans="1:127">
      <c r="A3" s="2"/>
      <c r="B3" s="3"/>
      <c r="C3" s="3"/>
      <c r="D3" s="3"/>
      <c r="E3" s="3"/>
      <c r="F3" s="3"/>
      <c r="G3" s="3"/>
      <c r="H3" s="3"/>
      <c r="I3" s="4"/>
      <c r="J3" s="4"/>
      <c r="K3" s="4"/>
      <c r="L3" s="4"/>
      <c r="M3" s="4"/>
      <c r="N3" s="4"/>
      <c r="O3" s="4"/>
      <c r="P3" s="4"/>
      <c r="Q3" s="4"/>
      <c r="R3" s="4"/>
      <c r="S3" s="4"/>
      <c r="T3" s="4"/>
      <c r="U3" s="4"/>
      <c r="V3" s="4"/>
      <c r="W3" s="4"/>
      <c r="X3" s="4"/>
      <c r="Y3" s="4"/>
      <c r="Z3" s="4"/>
      <c r="AA3" s="4"/>
      <c r="AB3" s="4"/>
      <c r="AC3" s="3"/>
      <c r="AD3" s="3"/>
      <c r="AE3" s="3"/>
      <c r="AF3" s="4"/>
      <c r="AG3" s="4"/>
      <c r="AH3" s="3"/>
      <c r="AI3" s="3"/>
      <c r="AJ3" s="4"/>
      <c r="AK3" s="4"/>
      <c r="AL3" s="4"/>
      <c r="AM3" s="4"/>
      <c r="AN3" s="4"/>
      <c r="AO3" s="4"/>
      <c r="AP3" s="4"/>
      <c r="AQ3" s="4"/>
      <c r="AR3" s="4"/>
      <c r="AS3" s="4"/>
      <c r="AT3" s="4"/>
      <c r="AU3" s="4"/>
      <c r="AV3" s="4"/>
      <c r="AW3" s="59"/>
      <c r="AX3" s="59"/>
      <c r="AY3" s="59"/>
      <c r="AZ3" s="59"/>
      <c r="BA3" s="59"/>
      <c r="BB3" s="59"/>
      <c r="BC3" s="59"/>
      <c r="BD3" s="59"/>
      <c r="BE3" s="59"/>
      <c r="BF3" s="59"/>
      <c r="BG3" s="59"/>
      <c r="BH3" s="59"/>
      <c r="BI3" s="59"/>
      <c r="BJ3" s="59"/>
      <c r="BK3" s="59"/>
      <c r="BL3" s="3"/>
      <c r="BM3" s="3"/>
      <c r="BN3" s="3"/>
      <c r="BO3" s="3"/>
      <c r="BP3" s="3"/>
      <c r="BQ3" s="3"/>
      <c r="BR3" s="3"/>
      <c r="BS3" s="3"/>
      <c r="BT3" s="3"/>
      <c r="BU3" s="3"/>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62"/>
      <c r="DR3" s="62"/>
      <c r="DS3" s="62"/>
      <c r="DT3" s="62"/>
      <c r="DU3" s="4"/>
      <c r="DV3" s="4"/>
      <c r="DW3" s="4"/>
    </row>
    <row r="4" hidden="1" customHeight="1" spans="1:127">
      <c r="A4" s="2"/>
      <c r="B4" s="3"/>
      <c r="C4" s="3"/>
      <c r="D4" s="3"/>
      <c r="E4" s="3"/>
      <c r="F4" s="3"/>
      <c r="G4" s="3"/>
      <c r="H4" s="3"/>
      <c r="I4" s="4"/>
      <c r="J4" s="4"/>
      <c r="K4" s="4"/>
      <c r="L4" s="4"/>
      <c r="M4" s="4"/>
      <c r="N4" s="4"/>
      <c r="O4" s="4"/>
      <c r="P4" s="4"/>
      <c r="Q4" s="4"/>
      <c r="R4" s="4"/>
      <c r="S4" s="4"/>
      <c r="T4" s="4"/>
      <c r="U4" s="4"/>
      <c r="V4" s="4"/>
      <c r="W4" s="4"/>
      <c r="X4" s="4"/>
      <c r="Y4" s="4"/>
      <c r="Z4" s="4"/>
      <c r="AA4" s="4"/>
      <c r="AB4" s="4"/>
      <c r="AC4" s="3"/>
      <c r="AD4" s="3"/>
      <c r="AE4" s="3"/>
      <c r="AF4" s="4"/>
      <c r="AG4" s="4"/>
      <c r="AH4" s="3"/>
      <c r="AI4" s="3"/>
      <c r="AJ4" s="4"/>
      <c r="AK4" s="4"/>
      <c r="AL4" s="4"/>
      <c r="AM4" s="4"/>
      <c r="AN4" s="4"/>
      <c r="AO4" s="4"/>
      <c r="AP4" s="4"/>
      <c r="AQ4" s="4"/>
      <c r="AR4" s="4"/>
      <c r="AS4" s="4"/>
      <c r="AT4" s="4"/>
      <c r="AU4" s="4"/>
      <c r="AV4" s="4"/>
      <c r="AW4" s="59"/>
      <c r="AX4" s="59"/>
      <c r="AY4" s="59"/>
      <c r="AZ4" s="59"/>
      <c r="BA4" s="59"/>
      <c r="BB4" s="59"/>
      <c r="BC4" s="59"/>
      <c r="BD4" s="59"/>
      <c r="BE4" s="59"/>
      <c r="BF4" s="59"/>
      <c r="BG4" s="59"/>
      <c r="BH4" s="59"/>
      <c r="BI4" s="59"/>
      <c r="BJ4" s="59"/>
      <c r="BK4" s="59"/>
      <c r="BL4" s="3"/>
      <c r="BM4" s="3"/>
      <c r="BN4" s="3"/>
      <c r="BO4" s="3"/>
      <c r="BP4" s="3"/>
      <c r="BQ4" s="3"/>
      <c r="BR4" s="3"/>
      <c r="BS4" s="3"/>
      <c r="BT4" s="3"/>
      <c r="BU4" s="3"/>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62"/>
      <c r="DR4" s="62"/>
      <c r="DS4" s="62"/>
      <c r="DT4" s="62"/>
      <c r="DU4" s="4"/>
      <c r="DV4" s="4"/>
      <c r="DW4" s="4"/>
    </row>
    <row r="5" hidden="1" customHeight="1" spans="1:127">
      <c r="A5" s="2"/>
      <c r="B5" s="3"/>
      <c r="C5" s="3"/>
      <c r="D5" s="3"/>
      <c r="E5" s="3"/>
      <c r="F5" s="3"/>
      <c r="G5" s="3"/>
      <c r="H5" s="3"/>
      <c r="I5" s="4"/>
      <c r="J5" s="4"/>
      <c r="K5" s="4"/>
      <c r="L5" s="4"/>
      <c r="M5" s="4"/>
      <c r="N5" s="4"/>
      <c r="O5" s="4"/>
      <c r="P5" s="4"/>
      <c r="Q5" s="4"/>
      <c r="R5" s="4"/>
      <c r="S5" s="4"/>
      <c r="T5" s="4"/>
      <c r="U5" s="4"/>
      <c r="V5" s="4"/>
      <c r="W5" s="4"/>
      <c r="X5" s="4"/>
      <c r="Y5" s="4"/>
      <c r="Z5" s="4"/>
      <c r="AA5" s="4"/>
      <c r="AB5" s="4"/>
      <c r="AC5" s="3"/>
      <c r="AD5" s="3"/>
      <c r="AE5" s="3"/>
      <c r="AF5" s="4"/>
      <c r="AG5" s="4"/>
      <c r="AH5" s="3"/>
      <c r="AI5" s="3"/>
      <c r="AJ5" s="4"/>
      <c r="AK5" s="4"/>
      <c r="AL5" s="4"/>
      <c r="AM5" s="4"/>
      <c r="AN5" s="4"/>
      <c r="AO5" s="4"/>
      <c r="AP5" s="4"/>
      <c r="AQ5" s="4"/>
      <c r="AR5" s="4"/>
      <c r="AS5" s="4"/>
      <c r="AT5" s="4"/>
      <c r="AU5" s="4"/>
      <c r="AV5" s="4"/>
      <c r="AW5" s="59"/>
      <c r="AX5" s="59"/>
      <c r="AY5" s="59"/>
      <c r="AZ5" s="59"/>
      <c r="BA5" s="59"/>
      <c r="BB5" s="59"/>
      <c r="BC5" s="59"/>
      <c r="BD5" s="59"/>
      <c r="BE5" s="59"/>
      <c r="BF5" s="59"/>
      <c r="BG5" s="59"/>
      <c r="BH5" s="59"/>
      <c r="BI5" s="59"/>
      <c r="BJ5" s="59"/>
      <c r="BK5" s="59"/>
      <c r="BL5" s="3"/>
      <c r="BM5" s="3"/>
      <c r="BN5" s="3"/>
      <c r="BO5" s="3"/>
      <c r="BP5" s="3"/>
      <c r="BQ5" s="3"/>
      <c r="BR5" s="3"/>
      <c r="BS5" s="3"/>
      <c r="BT5" s="3"/>
      <c r="BU5" s="3"/>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62"/>
      <c r="DR5" s="62"/>
      <c r="DS5" s="62"/>
      <c r="DT5" s="62"/>
      <c r="DU5" s="4"/>
      <c r="DV5" s="4"/>
      <c r="DW5" s="4"/>
    </row>
    <row r="6" customHeight="1" spans="1:127">
      <c r="A6" s="2"/>
      <c r="B6" s="3"/>
      <c r="C6" s="3"/>
      <c r="D6" s="3"/>
      <c r="E6" s="3"/>
      <c r="F6" s="3"/>
      <c r="G6" s="3"/>
      <c r="H6" s="3"/>
      <c r="I6" s="4"/>
      <c r="J6" s="4"/>
      <c r="K6" s="4"/>
      <c r="L6" s="4"/>
      <c r="M6" s="4"/>
      <c r="N6" s="4"/>
      <c r="O6" s="4"/>
      <c r="P6" s="4"/>
      <c r="Q6" s="4"/>
      <c r="R6" s="4"/>
      <c r="S6" s="4"/>
      <c r="T6" s="4"/>
      <c r="U6" s="4"/>
      <c r="V6" s="4"/>
      <c r="W6" s="4"/>
      <c r="X6" s="4"/>
      <c r="Y6" s="4"/>
      <c r="Z6" s="4"/>
      <c r="AA6" s="4"/>
      <c r="AB6" s="4"/>
      <c r="AC6" s="3"/>
      <c r="AD6" s="3"/>
      <c r="AE6" s="3"/>
      <c r="AF6" s="4"/>
      <c r="AG6" s="4"/>
      <c r="AH6" s="3"/>
      <c r="AI6" s="3"/>
      <c r="AJ6" s="4"/>
      <c r="AK6" s="4"/>
      <c r="AL6" s="4"/>
      <c r="AM6" s="4"/>
      <c r="AN6" s="4"/>
      <c r="AO6" s="4"/>
      <c r="AP6" s="4"/>
      <c r="AQ6" s="4"/>
      <c r="AR6" s="4"/>
      <c r="AS6" s="4"/>
      <c r="AT6" s="4"/>
      <c r="AU6" s="4"/>
      <c r="AV6" s="4"/>
      <c r="AW6" s="59"/>
      <c r="AX6" s="59"/>
      <c r="AY6" s="59"/>
      <c r="AZ6" s="59"/>
      <c r="BA6" s="59"/>
      <c r="BB6" s="59"/>
      <c r="BC6" s="59"/>
      <c r="BD6" s="59"/>
      <c r="BE6" s="59"/>
      <c r="BF6" s="59"/>
      <c r="BG6" s="59"/>
      <c r="BH6" s="59"/>
      <c r="BI6" s="59"/>
      <c r="BJ6" s="59"/>
      <c r="BK6" s="59"/>
      <c r="BL6" s="3"/>
      <c r="BM6" s="3"/>
      <c r="BN6" s="3"/>
      <c r="BO6" s="3"/>
      <c r="BP6" s="3"/>
      <c r="BQ6" s="3"/>
      <c r="BR6" s="3"/>
      <c r="BS6" s="3"/>
      <c r="BT6" s="3"/>
      <c r="BU6" s="3"/>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62"/>
      <c r="DR6" s="62"/>
      <c r="DS6" s="62"/>
      <c r="DT6" s="62"/>
      <c r="DU6" s="4"/>
      <c r="DV6" s="4"/>
      <c r="DW6" s="4"/>
    </row>
    <row r="7" customHeight="1" spans="1:127">
      <c r="A7" s="2"/>
      <c r="B7" s="3"/>
      <c r="C7" s="3"/>
      <c r="D7" s="3"/>
      <c r="E7" s="3"/>
      <c r="F7" s="3"/>
      <c r="G7" s="3"/>
      <c r="H7" s="3"/>
      <c r="I7" s="4"/>
      <c r="J7" s="4"/>
      <c r="K7" s="4"/>
      <c r="L7" s="4"/>
      <c r="M7" s="4"/>
      <c r="N7" s="4"/>
      <c r="O7" s="4"/>
      <c r="P7" s="4"/>
      <c r="Q7" s="4"/>
      <c r="R7" s="4"/>
      <c r="S7" s="4"/>
      <c r="T7" s="4"/>
      <c r="U7" s="4"/>
      <c r="V7" s="4"/>
      <c r="W7" s="4"/>
      <c r="X7" s="4"/>
      <c r="Y7" s="4"/>
      <c r="Z7" s="4"/>
      <c r="AA7" s="4"/>
      <c r="AB7" s="4"/>
      <c r="AC7" s="3"/>
      <c r="AD7" s="3"/>
      <c r="AE7" s="3"/>
      <c r="AF7" s="4"/>
      <c r="AG7" s="4"/>
      <c r="AH7" s="3"/>
      <c r="AI7" s="3"/>
      <c r="AJ7" s="4"/>
      <c r="AK7" s="4"/>
      <c r="AL7" s="4"/>
      <c r="AM7" s="4"/>
      <c r="AN7" s="4"/>
      <c r="AO7" s="4"/>
      <c r="AP7" s="4"/>
      <c r="AQ7" s="4"/>
      <c r="AR7" s="4"/>
      <c r="AS7" s="4"/>
      <c r="AT7" s="4"/>
      <c r="AU7" s="4"/>
      <c r="AV7" s="4"/>
      <c r="AW7" s="59"/>
      <c r="AX7" s="59"/>
      <c r="AY7" s="59"/>
      <c r="AZ7" s="59"/>
      <c r="BA7" s="59"/>
      <c r="BB7" s="59"/>
      <c r="BC7" s="59"/>
      <c r="BD7" s="59"/>
      <c r="BE7" s="59"/>
      <c r="BF7" s="59"/>
      <c r="BG7" s="59"/>
      <c r="BH7" s="59"/>
      <c r="BI7" s="59"/>
      <c r="BJ7" s="59"/>
      <c r="BK7" s="59"/>
      <c r="BL7" s="3"/>
      <c r="BM7" s="3"/>
      <c r="BN7" s="3"/>
      <c r="BO7" s="3"/>
      <c r="BP7" s="3"/>
      <c r="BQ7" s="3"/>
      <c r="BR7" s="3"/>
      <c r="BS7" s="3"/>
      <c r="BT7" s="3"/>
      <c r="BU7" s="3"/>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62"/>
      <c r="DR7" s="62"/>
      <c r="DS7" s="62"/>
      <c r="DT7" s="62"/>
      <c r="DU7" s="4"/>
      <c r="DV7" s="4"/>
      <c r="DW7" s="4"/>
    </row>
    <row r="8" customHeight="1" spans="1:127">
      <c r="A8" s="4"/>
      <c r="B8" s="5"/>
      <c r="C8" s="5"/>
      <c r="D8" s="5"/>
      <c r="E8" s="5"/>
      <c r="F8" s="5"/>
      <c r="G8" s="5"/>
      <c r="H8" s="5"/>
      <c r="I8" s="4"/>
      <c r="J8" s="4"/>
      <c r="K8" s="4"/>
      <c r="L8" s="4"/>
      <c r="M8" s="4"/>
      <c r="N8" s="4"/>
      <c r="O8" s="4"/>
      <c r="P8" s="4"/>
      <c r="Q8" s="4"/>
      <c r="R8" s="4"/>
      <c r="S8" s="4"/>
      <c r="T8" s="4"/>
      <c r="U8" s="4"/>
      <c r="V8" s="4"/>
      <c r="W8" s="4"/>
      <c r="X8" s="4"/>
      <c r="Y8" s="4"/>
      <c r="Z8" s="4"/>
      <c r="AA8" s="4"/>
      <c r="AB8" s="4"/>
      <c r="AC8" s="5"/>
      <c r="AD8" s="5"/>
      <c r="AE8" s="5"/>
      <c r="AF8" s="4"/>
      <c r="AG8" s="4"/>
      <c r="AH8" s="5"/>
      <c r="AI8" s="5"/>
      <c r="AJ8" s="4"/>
      <c r="AK8" s="4"/>
      <c r="AL8" s="4"/>
      <c r="AM8" s="4"/>
      <c r="AN8" s="4"/>
      <c r="AO8" s="4"/>
      <c r="AP8" s="4"/>
      <c r="AQ8" s="4"/>
      <c r="AR8" s="5"/>
      <c r="AS8" s="5"/>
      <c r="AT8" s="5"/>
      <c r="AU8" s="5"/>
      <c r="AV8" s="5"/>
      <c r="AW8" s="5"/>
      <c r="AX8" s="5"/>
      <c r="AY8" s="5"/>
      <c r="AZ8" s="5"/>
      <c r="BA8" s="5"/>
      <c r="BB8" s="5"/>
      <c r="BC8" s="5"/>
      <c r="BD8" s="5"/>
      <c r="BE8" s="5"/>
      <c r="BF8" s="5"/>
      <c r="BG8" s="5"/>
      <c r="BH8" s="5"/>
      <c r="BI8" s="5"/>
      <c r="BJ8" s="5"/>
      <c r="BK8" s="5"/>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62"/>
      <c r="DR8" s="62"/>
      <c r="DS8" s="62"/>
      <c r="DT8" s="62"/>
      <c r="DU8" s="4"/>
      <c r="DV8" s="4"/>
      <c r="DW8" s="4"/>
    </row>
    <row r="9" ht="15" customHeight="1" spans="1:127">
      <c r="A9" s="4"/>
      <c r="B9" s="4"/>
      <c r="C9" s="6"/>
      <c r="D9" s="6" t="s">
        <v>1</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4"/>
      <c r="DV9" s="4"/>
      <c r="DW9" s="4"/>
    </row>
    <row r="10" ht="15" customHeight="1" spans="1:127">
      <c r="A10" s="4"/>
      <c r="B10" s="4"/>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4"/>
      <c r="AK10" s="4"/>
      <c r="AL10" s="4"/>
      <c r="AM10" s="4"/>
      <c r="AN10" s="4"/>
      <c r="AO10" s="4"/>
      <c r="AP10" s="4"/>
      <c r="AQ10" s="4"/>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4"/>
      <c r="DE10" s="4"/>
      <c r="DF10" s="4"/>
      <c r="DG10" s="4"/>
      <c r="DH10" s="4"/>
      <c r="DI10" s="4"/>
      <c r="DJ10" s="4"/>
      <c r="DK10" s="4"/>
      <c r="DL10" s="4"/>
      <c r="DM10" s="4"/>
      <c r="DN10" s="4"/>
      <c r="DO10" s="4"/>
      <c r="DP10" s="4"/>
      <c r="DQ10" s="4"/>
      <c r="DR10" s="4"/>
      <c r="DS10" s="4"/>
      <c r="DT10" s="4"/>
      <c r="DU10" s="4"/>
      <c r="DV10" s="4"/>
      <c r="DW10" s="4"/>
    </row>
    <row r="11" customHeight="1" spans="1:127">
      <c r="A11" s="4"/>
      <c r="B11" s="6"/>
      <c r="C11" s="6"/>
      <c r="D11" s="6"/>
      <c r="E11" s="6"/>
      <c r="F11" s="6"/>
      <c r="G11" s="6"/>
      <c r="H11" s="6"/>
      <c r="I11" s="4"/>
      <c r="J11" s="4"/>
      <c r="K11" s="4"/>
      <c r="L11" s="4"/>
      <c r="M11" s="4"/>
      <c r="N11" s="4"/>
      <c r="O11" s="4"/>
      <c r="P11" s="4"/>
      <c r="Q11" s="4"/>
      <c r="R11" s="4"/>
      <c r="S11" s="4"/>
      <c r="T11" s="4"/>
      <c r="U11" s="4"/>
      <c r="V11" s="4"/>
      <c r="W11" s="4"/>
      <c r="X11" s="4"/>
      <c r="Y11" s="4"/>
      <c r="Z11" s="4"/>
      <c r="AA11" s="4"/>
      <c r="AB11" s="4"/>
      <c r="AC11" s="6"/>
      <c r="AD11" s="6"/>
      <c r="AE11" s="6"/>
      <c r="AF11" s="4"/>
      <c r="AG11" s="4"/>
      <c r="AH11" s="6"/>
      <c r="AI11" s="6"/>
      <c r="AJ11" s="4"/>
      <c r="AK11" s="4"/>
      <c r="AL11" s="4"/>
      <c r="AM11" s="4"/>
      <c r="AN11" s="4"/>
      <c r="AO11" s="4"/>
      <c r="AP11" s="4"/>
      <c r="AQ11" s="4"/>
      <c r="AR11" s="6"/>
      <c r="AS11" s="6"/>
      <c r="AT11" s="6"/>
      <c r="AU11" s="6"/>
      <c r="AV11" s="6"/>
      <c r="AW11" s="6"/>
      <c r="AX11" s="6"/>
      <c r="AY11" s="6"/>
      <c r="AZ11" s="6"/>
      <c r="BA11" s="6"/>
      <c r="BB11" s="6"/>
      <c r="BC11" s="6"/>
      <c r="BD11" s="6"/>
      <c r="BE11" s="6"/>
      <c r="BF11" s="6"/>
      <c r="BG11" s="6"/>
      <c r="BH11" s="6"/>
      <c r="BI11" s="6"/>
      <c r="BJ11" s="6"/>
      <c r="BK11" s="6"/>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Height="1" spans="1:127">
      <c r="A12" s="4"/>
      <c r="B12" s="4"/>
      <c r="C12" s="7"/>
      <c r="D12" s="8" t="s">
        <v>214</v>
      </c>
      <c r="E12" s="8"/>
      <c r="F12" s="8"/>
      <c r="G12" s="8"/>
      <c r="H12" s="8"/>
      <c r="I12" s="8"/>
      <c r="J12" s="8"/>
      <c r="K12" s="8"/>
      <c r="L12" s="8"/>
      <c r="M12" s="8"/>
      <c r="N12" s="8"/>
      <c r="O12" s="8"/>
      <c r="P12" s="8"/>
      <c r="Q12" s="8"/>
      <c r="R12" s="8"/>
      <c r="S12" s="8"/>
      <c r="T12" s="8"/>
      <c r="U12" s="8"/>
      <c r="V12" s="8"/>
      <c r="W12" s="8"/>
      <c r="X12" s="8"/>
      <c r="Y12" s="8"/>
      <c r="Z12" s="7"/>
      <c r="AA12" s="7"/>
      <c r="AB12" s="7"/>
      <c r="AC12" s="7"/>
      <c r="AD12" s="7"/>
      <c r="AE12" s="7"/>
      <c r="AF12" s="7"/>
      <c r="AG12" s="7"/>
      <c r="AH12" s="7"/>
      <c r="AI12" s="7"/>
      <c r="AJ12" s="4"/>
      <c r="AK12" s="4"/>
      <c r="AL12" s="4"/>
      <c r="AM12" s="4"/>
      <c r="AN12" s="4"/>
      <c r="AO12" s="4"/>
      <c r="AP12" s="4"/>
      <c r="AQ12" s="4"/>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4"/>
      <c r="DE12" s="4"/>
      <c r="DF12" s="4"/>
      <c r="DG12" s="4"/>
      <c r="DH12" s="4"/>
      <c r="DI12" s="4"/>
      <c r="DJ12" s="4"/>
      <c r="DK12" s="4"/>
      <c r="DL12" s="4"/>
      <c r="DM12" s="4"/>
      <c r="DN12" s="4"/>
      <c r="DO12" s="4"/>
      <c r="DP12" s="4"/>
      <c r="DQ12" s="4"/>
      <c r="DR12" s="4"/>
      <c r="DS12" s="4"/>
      <c r="DT12" s="4"/>
      <c r="DU12" s="4"/>
      <c r="DV12" s="4"/>
      <c r="DW12" s="4"/>
    </row>
    <row r="13" customHeight="1" spans="1:127">
      <c r="A13" s="4"/>
      <c r="B13" s="7"/>
      <c r="C13" s="7"/>
      <c r="D13" s="7"/>
      <c r="E13" s="7"/>
      <c r="F13" s="7"/>
      <c r="G13" s="7"/>
      <c r="H13" s="7"/>
      <c r="I13" s="4"/>
      <c r="J13" s="4"/>
      <c r="K13" s="4"/>
      <c r="L13" s="4"/>
      <c r="M13" s="4"/>
      <c r="N13" s="4"/>
      <c r="O13" s="4"/>
      <c r="P13" s="4"/>
      <c r="Q13" s="4"/>
      <c r="R13" s="4"/>
      <c r="S13" s="4"/>
      <c r="T13" s="4"/>
      <c r="U13" s="4"/>
      <c r="V13" s="4"/>
      <c r="W13" s="4"/>
      <c r="X13" s="4"/>
      <c r="Y13" s="4"/>
      <c r="Z13" s="4"/>
      <c r="AA13" s="4"/>
      <c r="AB13" s="4"/>
      <c r="AC13" s="7"/>
      <c r="AD13" s="7"/>
      <c r="AE13" s="7"/>
      <c r="AF13" s="4"/>
      <c r="AG13" s="4"/>
      <c r="AH13" s="7"/>
      <c r="AI13" s="7"/>
      <c r="AJ13" s="4"/>
      <c r="AK13" s="4"/>
      <c r="AL13" s="4"/>
      <c r="AM13" s="4"/>
      <c r="AN13" s="4"/>
      <c r="AO13" s="4"/>
      <c r="AP13" s="4"/>
      <c r="AQ13" s="4"/>
      <c r="AR13" s="7"/>
      <c r="AS13" s="7"/>
      <c r="AT13" s="7"/>
      <c r="AU13" s="7"/>
      <c r="AV13" s="7"/>
      <c r="AW13" s="7"/>
      <c r="AX13" s="7"/>
      <c r="AY13" s="7"/>
      <c r="AZ13" s="7"/>
      <c r="BA13" s="7"/>
      <c r="BB13" s="7"/>
      <c r="BC13" s="7"/>
      <c r="BD13" s="7"/>
      <c r="BE13" s="7"/>
      <c r="BF13" s="7"/>
      <c r="BG13" s="7"/>
      <c r="BH13" s="7"/>
      <c r="BI13" s="7"/>
      <c r="BJ13" s="7"/>
      <c r="BK13" s="7"/>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row>
    <row r="14" customHeight="1" spans="1:127">
      <c r="A14" s="4"/>
      <c r="B14" s="4"/>
      <c r="C14" s="5"/>
      <c r="D14" s="5" t="s">
        <v>215</v>
      </c>
      <c r="E14" s="5"/>
      <c r="F14" s="5"/>
      <c r="G14" s="5" t="s">
        <v>216</v>
      </c>
      <c r="H14" s="5"/>
      <c r="I14" s="4"/>
      <c r="J14" s="4"/>
      <c r="K14" s="4"/>
      <c r="L14" s="4"/>
      <c r="M14" s="4"/>
      <c r="N14" s="4"/>
      <c r="O14" s="4"/>
      <c r="P14" s="4"/>
      <c r="Q14" s="4"/>
      <c r="R14" s="4"/>
      <c r="S14" s="4"/>
      <c r="T14" s="4"/>
      <c r="U14" s="4"/>
      <c r="V14" s="4"/>
      <c r="W14" s="4"/>
      <c r="X14" s="4"/>
      <c r="Y14" s="4"/>
      <c r="Z14" s="4"/>
      <c r="AA14" s="4"/>
      <c r="AB14" s="4"/>
      <c r="AC14" s="5"/>
      <c r="AD14" s="5"/>
      <c r="AE14" s="5"/>
      <c r="AF14" s="4"/>
      <c r="AG14" s="4"/>
      <c r="AH14" s="5"/>
      <c r="AI14" s="5"/>
      <c r="AJ14" s="4"/>
      <c r="AK14" s="4"/>
      <c r="AL14" s="4"/>
      <c r="AM14" s="4"/>
      <c r="AN14" s="4"/>
      <c r="AO14" s="4"/>
      <c r="AP14" s="4"/>
      <c r="AQ14" s="4"/>
      <c r="AR14" s="5"/>
      <c r="AS14" s="5"/>
      <c r="AT14" s="5"/>
      <c r="AU14" s="5"/>
      <c r="AV14" s="5"/>
      <c r="AW14" s="5"/>
      <c r="AX14" s="5"/>
      <c r="AY14" s="5"/>
      <c r="AZ14" s="5"/>
      <c r="BA14" s="5"/>
      <c r="BB14" s="5"/>
      <c r="BC14" s="5"/>
      <c r="BD14" s="5"/>
      <c r="BE14" s="5"/>
      <c r="BF14" s="5"/>
      <c r="BG14" s="5"/>
      <c r="BH14" s="5"/>
      <c r="BI14" s="5"/>
      <c r="BJ14" s="5"/>
      <c r="BK14" s="5"/>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row>
    <row r="15" customHeight="1" spans="1:127">
      <c r="A15" s="4"/>
      <c r="B15" s="4"/>
      <c r="C15" s="5"/>
      <c r="D15" s="5" t="s">
        <v>5</v>
      </c>
      <c r="E15" s="5"/>
      <c r="F15" s="5"/>
      <c r="G15" s="5"/>
      <c r="H15" s="5"/>
      <c r="I15" s="4"/>
      <c r="J15" s="4"/>
      <c r="K15" s="4"/>
      <c r="L15" s="4"/>
      <c r="M15" s="4"/>
      <c r="N15" s="4"/>
      <c r="O15" s="4"/>
      <c r="P15" s="4"/>
      <c r="Q15" s="4"/>
      <c r="R15" s="4"/>
      <c r="S15" s="4"/>
      <c r="T15" s="4"/>
      <c r="U15" s="4"/>
      <c r="V15" s="4"/>
      <c r="W15" s="4"/>
      <c r="X15" s="4"/>
      <c r="Y15" s="4"/>
      <c r="Z15" s="4"/>
      <c r="AA15" s="4"/>
      <c r="AB15" s="4"/>
      <c r="AC15" s="5"/>
      <c r="AD15" s="5"/>
      <c r="AE15" s="5"/>
      <c r="AF15" s="4"/>
      <c r="AG15" s="4"/>
      <c r="AH15" s="5"/>
      <c r="AI15" s="5"/>
      <c r="AJ15" s="4"/>
      <c r="AK15" s="4"/>
      <c r="AL15" s="4"/>
      <c r="AM15" s="4"/>
      <c r="AN15" s="4"/>
      <c r="AO15" s="4"/>
      <c r="AP15" s="4"/>
      <c r="AQ15" s="4"/>
      <c r="AR15" s="5"/>
      <c r="AS15" s="5"/>
      <c r="AT15" s="5"/>
      <c r="AU15" s="5"/>
      <c r="AV15" s="5"/>
      <c r="AW15" s="5"/>
      <c r="AX15" s="5"/>
      <c r="AY15" s="5"/>
      <c r="AZ15" s="5"/>
      <c r="BA15" s="5"/>
      <c r="BB15" s="5"/>
      <c r="BC15" s="5"/>
      <c r="BD15" s="5"/>
      <c r="BE15" s="5"/>
      <c r="BF15" s="5"/>
      <c r="BG15" s="5"/>
      <c r="BH15" s="5"/>
      <c r="BI15" s="5"/>
      <c r="BJ15" s="5"/>
      <c r="BK15" s="5"/>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row>
    <row r="16" customHeight="1" spans="1:12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row>
    <row r="17" ht="34.5" customHeight="1" spans="1:127">
      <c r="A17" s="2"/>
      <c r="B17" s="9" t="s">
        <v>6</v>
      </c>
      <c r="C17" s="9" t="s">
        <v>7</v>
      </c>
      <c r="D17" s="9" t="s">
        <v>8</v>
      </c>
      <c r="E17" s="9" t="s">
        <v>9</v>
      </c>
      <c r="F17" s="9" t="s">
        <v>10</v>
      </c>
      <c r="G17" s="9"/>
      <c r="H17" s="9"/>
      <c r="I17" s="9"/>
      <c r="J17" s="9"/>
      <c r="K17" s="9"/>
      <c r="L17" s="9"/>
      <c r="M17" s="9"/>
      <c r="N17" s="9"/>
      <c r="O17" s="9"/>
      <c r="P17" s="9"/>
      <c r="Q17" s="9"/>
      <c r="R17" s="9"/>
      <c r="S17" s="9"/>
      <c r="T17" s="9"/>
      <c r="U17" s="9"/>
      <c r="V17" s="9"/>
      <c r="W17" s="9"/>
      <c r="X17" s="9"/>
      <c r="Y17" s="9"/>
      <c r="Z17" s="9"/>
      <c r="AA17" s="9"/>
      <c r="AB17" s="9"/>
      <c r="AC17" s="9"/>
      <c r="AD17" s="9"/>
      <c r="AE17" s="9"/>
      <c r="AF17" s="9" t="s">
        <v>11</v>
      </c>
      <c r="AG17" s="9" t="s">
        <v>12</v>
      </c>
      <c r="AH17" s="9" t="s">
        <v>13</v>
      </c>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t="s">
        <v>14</v>
      </c>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t="s">
        <v>15</v>
      </c>
      <c r="CQ17" s="9"/>
      <c r="CR17" s="9"/>
      <c r="CS17" s="9"/>
      <c r="CT17" s="9"/>
      <c r="CU17" s="9"/>
      <c r="CV17" s="9"/>
      <c r="CW17" s="9"/>
      <c r="CX17" s="9"/>
      <c r="CY17" s="9"/>
      <c r="CZ17" s="9"/>
      <c r="DA17" s="9"/>
      <c r="DB17" s="9"/>
      <c r="DC17" s="9"/>
      <c r="DD17" s="9"/>
      <c r="DE17" s="9" t="s">
        <v>16</v>
      </c>
      <c r="DF17" s="9"/>
      <c r="DG17" s="9"/>
      <c r="DH17" s="9"/>
      <c r="DI17" s="9"/>
      <c r="DJ17" s="9"/>
      <c r="DK17" s="9"/>
      <c r="DL17" s="9"/>
      <c r="DM17" s="9"/>
      <c r="DN17" s="9"/>
      <c r="DO17" s="9"/>
      <c r="DP17" s="9"/>
      <c r="DQ17" s="9"/>
      <c r="DR17" s="9"/>
      <c r="DS17" s="9"/>
      <c r="DT17" s="9" t="s">
        <v>17</v>
      </c>
      <c r="DU17" s="63" t="s">
        <v>18</v>
      </c>
      <c r="DV17" s="64"/>
      <c r="DW17" s="7"/>
    </row>
    <row r="18" ht="24.75" customHeight="1" spans="1:127">
      <c r="A18" s="2"/>
      <c r="B18" s="9"/>
      <c r="C18" s="9"/>
      <c r="D18" s="9"/>
      <c r="E18" s="9"/>
      <c r="F18" s="9" t="s">
        <v>19</v>
      </c>
      <c r="G18" s="9"/>
      <c r="H18" s="9"/>
      <c r="I18" s="9"/>
      <c r="J18" s="9"/>
      <c r="K18" s="9"/>
      <c r="L18" s="9"/>
      <c r="M18" s="9"/>
      <c r="N18" s="9"/>
      <c r="O18" s="9"/>
      <c r="P18" s="9"/>
      <c r="Q18" s="9"/>
      <c r="R18" s="9"/>
      <c r="S18" s="9"/>
      <c r="T18" s="9"/>
      <c r="U18" s="9"/>
      <c r="V18" s="9"/>
      <c r="W18" s="9"/>
      <c r="X18" s="9"/>
      <c r="Y18" s="9"/>
      <c r="Z18" s="9" t="s">
        <v>20</v>
      </c>
      <c r="AA18" s="9"/>
      <c r="AB18" s="9"/>
      <c r="AC18" s="9"/>
      <c r="AD18" s="9"/>
      <c r="AE18" s="9"/>
      <c r="AF18" s="9"/>
      <c r="AG18" s="9"/>
      <c r="AH18" s="49" t="s">
        <v>217</v>
      </c>
      <c r="AI18" s="49"/>
      <c r="AJ18" s="49"/>
      <c r="AK18" s="49"/>
      <c r="AL18" s="49"/>
      <c r="AM18" s="49"/>
      <c r="AN18" s="49"/>
      <c r="AO18" s="49"/>
      <c r="AP18" s="49"/>
      <c r="AQ18" s="49"/>
      <c r="AR18" s="49" t="s">
        <v>218</v>
      </c>
      <c r="AS18" s="49"/>
      <c r="AT18" s="49"/>
      <c r="AU18" s="49"/>
      <c r="AV18" s="49"/>
      <c r="AW18" s="49" t="s">
        <v>219</v>
      </c>
      <c r="AX18" s="49"/>
      <c r="AY18" s="49"/>
      <c r="AZ18" s="49"/>
      <c r="BA18" s="49"/>
      <c r="BB18" s="49" t="s">
        <v>24</v>
      </c>
      <c r="BC18" s="49"/>
      <c r="BD18" s="49"/>
      <c r="BE18" s="49"/>
      <c r="BF18" s="49"/>
      <c r="BG18" s="49"/>
      <c r="BH18" s="49"/>
      <c r="BI18" s="49"/>
      <c r="BJ18" s="49"/>
      <c r="BK18" s="49"/>
      <c r="BL18" s="49" t="s">
        <v>220</v>
      </c>
      <c r="BM18" s="49"/>
      <c r="BN18" s="49"/>
      <c r="BO18" s="49"/>
      <c r="BP18" s="49"/>
      <c r="BQ18" s="49"/>
      <c r="BR18" s="49"/>
      <c r="BS18" s="49"/>
      <c r="BT18" s="49"/>
      <c r="BU18" s="49"/>
      <c r="BV18" s="49" t="s">
        <v>218</v>
      </c>
      <c r="BW18" s="49"/>
      <c r="BX18" s="49"/>
      <c r="BY18" s="49"/>
      <c r="BZ18" s="49"/>
      <c r="CA18" s="49" t="s">
        <v>221</v>
      </c>
      <c r="CB18" s="49"/>
      <c r="CC18" s="49"/>
      <c r="CD18" s="49"/>
      <c r="CE18" s="49"/>
      <c r="CF18" s="49" t="s">
        <v>24</v>
      </c>
      <c r="CG18" s="49"/>
      <c r="CH18" s="49"/>
      <c r="CI18" s="49"/>
      <c r="CJ18" s="49"/>
      <c r="CK18" s="49"/>
      <c r="CL18" s="49"/>
      <c r="CM18" s="49"/>
      <c r="CN18" s="49"/>
      <c r="CO18" s="49"/>
      <c r="CP18" s="49" t="s">
        <v>222</v>
      </c>
      <c r="CQ18" s="49"/>
      <c r="CR18" s="49"/>
      <c r="CS18" s="49"/>
      <c r="CT18" s="49"/>
      <c r="CU18" s="49" t="s">
        <v>218</v>
      </c>
      <c r="CV18" s="49"/>
      <c r="CW18" s="49"/>
      <c r="CX18" s="49"/>
      <c r="CY18" s="49"/>
      <c r="CZ18" s="49" t="s">
        <v>221</v>
      </c>
      <c r="DA18" s="49"/>
      <c r="DB18" s="49"/>
      <c r="DC18" s="49"/>
      <c r="DD18" s="49"/>
      <c r="DE18" s="49" t="s">
        <v>222</v>
      </c>
      <c r="DF18" s="49"/>
      <c r="DG18" s="49"/>
      <c r="DH18" s="49"/>
      <c r="DI18" s="49"/>
      <c r="DJ18" s="49" t="s">
        <v>223</v>
      </c>
      <c r="DK18" s="49"/>
      <c r="DL18" s="49"/>
      <c r="DM18" s="49"/>
      <c r="DN18" s="49"/>
      <c r="DO18" s="49" t="s">
        <v>219</v>
      </c>
      <c r="DP18" s="49"/>
      <c r="DQ18" s="49"/>
      <c r="DR18" s="49"/>
      <c r="DS18" s="49"/>
      <c r="DT18" s="9"/>
      <c r="DU18" s="65"/>
      <c r="DV18" s="64"/>
      <c r="DW18" s="7"/>
    </row>
    <row r="19" ht="64.5" customHeight="1" spans="1:127">
      <c r="A19" s="2"/>
      <c r="B19" s="9"/>
      <c r="C19" s="9"/>
      <c r="D19" s="9"/>
      <c r="E19" s="9"/>
      <c r="F19" s="9" t="s">
        <v>25</v>
      </c>
      <c r="G19" s="9"/>
      <c r="H19" s="9"/>
      <c r="I19" s="9" t="s">
        <v>26</v>
      </c>
      <c r="J19" s="9"/>
      <c r="K19" s="9"/>
      <c r="L19" s="9"/>
      <c r="M19" s="9" t="s">
        <v>27</v>
      </c>
      <c r="N19" s="9"/>
      <c r="O19" s="9"/>
      <c r="P19" s="9" t="s">
        <v>28</v>
      </c>
      <c r="Q19" s="9"/>
      <c r="R19" s="9"/>
      <c r="S19" s="9"/>
      <c r="T19" s="9" t="s">
        <v>29</v>
      </c>
      <c r="U19" s="9"/>
      <c r="V19" s="9"/>
      <c r="W19" s="9" t="s">
        <v>30</v>
      </c>
      <c r="X19" s="9"/>
      <c r="Y19" s="9"/>
      <c r="Z19" s="9" t="s">
        <v>31</v>
      </c>
      <c r="AA19" s="9"/>
      <c r="AB19" s="9"/>
      <c r="AC19" s="9" t="s">
        <v>32</v>
      </c>
      <c r="AD19" s="9"/>
      <c r="AE19" s="9"/>
      <c r="AF19" s="9"/>
      <c r="AG19" s="9"/>
      <c r="AH19" s="49" t="s">
        <v>33</v>
      </c>
      <c r="AI19" s="49"/>
      <c r="AJ19" s="49" t="s">
        <v>34</v>
      </c>
      <c r="AK19" s="49"/>
      <c r="AL19" s="49" t="s">
        <v>35</v>
      </c>
      <c r="AM19" s="49"/>
      <c r="AN19" s="49" t="s">
        <v>36</v>
      </c>
      <c r="AO19" s="49"/>
      <c r="AP19" s="49" t="s">
        <v>37</v>
      </c>
      <c r="AQ19" s="49"/>
      <c r="AR19" s="49" t="s">
        <v>33</v>
      </c>
      <c r="AS19" s="49" t="s">
        <v>34</v>
      </c>
      <c r="AT19" s="49" t="s">
        <v>35</v>
      </c>
      <c r="AU19" s="49" t="s">
        <v>36</v>
      </c>
      <c r="AV19" s="49" t="s">
        <v>37</v>
      </c>
      <c r="AW19" s="49" t="s">
        <v>33</v>
      </c>
      <c r="AX19" s="49" t="s">
        <v>34</v>
      </c>
      <c r="AY19" s="49" t="s">
        <v>35</v>
      </c>
      <c r="AZ19" s="49" t="s">
        <v>36</v>
      </c>
      <c r="BA19" s="49" t="s">
        <v>37</v>
      </c>
      <c r="BB19" s="49" t="s">
        <v>224</v>
      </c>
      <c r="BC19" s="49"/>
      <c r="BD19" s="49"/>
      <c r="BE19" s="49"/>
      <c r="BF19" s="49"/>
      <c r="BG19" s="49" t="s">
        <v>224</v>
      </c>
      <c r="BH19" s="49"/>
      <c r="BI19" s="49"/>
      <c r="BJ19" s="49"/>
      <c r="BK19" s="49"/>
      <c r="BL19" s="49" t="s">
        <v>33</v>
      </c>
      <c r="BM19" s="49"/>
      <c r="BN19" s="49" t="s">
        <v>34</v>
      </c>
      <c r="BO19" s="49"/>
      <c r="BP19" s="49" t="s">
        <v>35</v>
      </c>
      <c r="BQ19" s="49"/>
      <c r="BR19" s="49" t="s">
        <v>36</v>
      </c>
      <c r="BS19" s="49"/>
      <c r="BT19" s="49" t="s">
        <v>37</v>
      </c>
      <c r="BU19" s="49"/>
      <c r="BV19" s="49" t="s">
        <v>33</v>
      </c>
      <c r="BW19" s="49" t="s">
        <v>40</v>
      </c>
      <c r="BX19" s="49" t="s">
        <v>35</v>
      </c>
      <c r="BY19" s="49" t="s">
        <v>36</v>
      </c>
      <c r="BZ19" s="49" t="s">
        <v>37</v>
      </c>
      <c r="CA19" s="49" t="s">
        <v>33</v>
      </c>
      <c r="CB19" s="49" t="s">
        <v>40</v>
      </c>
      <c r="CC19" s="49" t="s">
        <v>35</v>
      </c>
      <c r="CD19" s="49" t="s">
        <v>36</v>
      </c>
      <c r="CE19" s="49" t="s">
        <v>37</v>
      </c>
      <c r="CF19" s="49" t="s">
        <v>225</v>
      </c>
      <c r="CG19" s="49"/>
      <c r="CH19" s="49"/>
      <c r="CI19" s="49"/>
      <c r="CJ19" s="49"/>
      <c r="CK19" s="49" t="s">
        <v>226</v>
      </c>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9"/>
      <c r="DU19" s="65"/>
      <c r="DV19" s="64"/>
      <c r="DW19" s="7"/>
    </row>
    <row r="20" ht="105" customHeight="1" spans="1:127">
      <c r="A20" s="2"/>
      <c r="B20" s="9"/>
      <c r="C20" s="9"/>
      <c r="D20" s="9"/>
      <c r="E20" s="9"/>
      <c r="F20" s="9" t="s">
        <v>41</v>
      </c>
      <c r="G20" s="9" t="s">
        <v>42</v>
      </c>
      <c r="H20" s="9" t="s">
        <v>43</v>
      </c>
      <c r="I20" s="9" t="s">
        <v>41</v>
      </c>
      <c r="J20" s="9" t="s">
        <v>42</v>
      </c>
      <c r="K20" s="9" t="s">
        <v>43</v>
      </c>
      <c r="L20" s="9" t="s">
        <v>44</v>
      </c>
      <c r="M20" s="9" t="s">
        <v>41</v>
      </c>
      <c r="N20" s="9" t="s">
        <v>42</v>
      </c>
      <c r="O20" s="9" t="s">
        <v>43</v>
      </c>
      <c r="P20" s="9" t="s">
        <v>41</v>
      </c>
      <c r="Q20" s="9" t="s">
        <v>42</v>
      </c>
      <c r="R20" s="9" t="s">
        <v>43</v>
      </c>
      <c r="S20" s="9" t="s">
        <v>44</v>
      </c>
      <c r="T20" s="9" t="s">
        <v>41</v>
      </c>
      <c r="U20" s="9" t="s">
        <v>42</v>
      </c>
      <c r="V20" s="9" t="s">
        <v>43</v>
      </c>
      <c r="W20" s="9" t="s">
        <v>41</v>
      </c>
      <c r="X20" s="9" t="s">
        <v>42</v>
      </c>
      <c r="Y20" s="9" t="s">
        <v>43</v>
      </c>
      <c r="Z20" s="9" t="s">
        <v>41</v>
      </c>
      <c r="AA20" s="9" t="s">
        <v>42</v>
      </c>
      <c r="AB20" s="9" t="s">
        <v>43</v>
      </c>
      <c r="AC20" s="9" t="s">
        <v>41</v>
      </c>
      <c r="AD20" s="9" t="s">
        <v>42</v>
      </c>
      <c r="AE20" s="9" t="s">
        <v>43</v>
      </c>
      <c r="AF20" s="9"/>
      <c r="AG20" s="9" t="s">
        <v>45</v>
      </c>
      <c r="AH20" s="49" t="s">
        <v>46</v>
      </c>
      <c r="AI20" s="49" t="s">
        <v>47</v>
      </c>
      <c r="AJ20" s="49" t="s">
        <v>46</v>
      </c>
      <c r="AK20" s="49" t="s">
        <v>47</v>
      </c>
      <c r="AL20" s="49" t="s">
        <v>46</v>
      </c>
      <c r="AM20" s="49" t="s">
        <v>47</v>
      </c>
      <c r="AN20" s="49" t="s">
        <v>46</v>
      </c>
      <c r="AO20" s="49" t="s">
        <v>47</v>
      </c>
      <c r="AP20" s="49" t="s">
        <v>46</v>
      </c>
      <c r="AQ20" s="49" t="s">
        <v>47</v>
      </c>
      <c r="AR20" s="49"/>
      <c r="AS20" s="49"/>
      <c r="AT20" s="49"/>
      <c r="AU20" s="49"/>
      <c r="AV20" s="49"/>
      <c r="AW20" s="49"/>
      <c r="AX20" s="49"/>
      <c r="AY20" s="49"/>
      <c r="AZ20" s="49"/>
      <c r="BA20" s="49"/>
      <c r="BB20" s="60" t="s">
        <v>33</v>
      </c>
      <c r="BC20" s="49" t="s">
        <v>34</v>
      </c>
      <c r="BD20" s="49" t="s">
        <v>48</v>
      </c>
      <c r="BE20" s="49" t="s">
        <v>36</v>
      </c>
      <c r="BF20" s="49" t="s">
        <v>37</v>
      </c>
      <c r="BG20" s="60" t="s">
        <v>33</v>
      </c>
      <c r="BH20" s="49" t="s">
        <v>34</v>
      </c>
      <c r="BI20" s="49" t="s">
        <v>48</v>
      </c>
      <c r="BJ20" s="49" t="s">
        <v>36</v>
      </c>
      <c r="BK20" s="49" t="s">
        <v>37</v>
      </c>
      <c r="BL20" s="49" t="s">
        <v>46</v>
      </c>
      <c r="BM20" s="49" t="s">
        <v>47</v>
      </c>
      <c r="BN20" s="49" t="s">
        <v>46</v>
      </c>
      <c r="BO20" s="49" t="s">
        <v>47</v>
      </c>
      <c r="BP20" s="49" t="s">
        <v>46</v>
      </c>
      <c r="BQ20" s="49" t="s">
        <v>47</v>
      </c>
      <c r="BR20" s="49" t="s">
        <v>46</v>
      </c>
      <c r="BS20" s="49" t="s">
        <v>47</v>
      </c>
      <c r="BT20" s="49" t="s">
        <v>46</v>
      </c>
      <c r="BU20" s="49" t="s">
        <v>47</v>
      </c>
      <c r="BV20" s="49"/>
      <c r="BW20" s="49"/>
      <c r="BX20" s="49"/>
      <c r="BY20" s="49"/>
      <c r="BZ20" s="49"/>
      <c r="CA20" s="49"/>
      <c r="CB20" s="49"/>
      <c r="CC20" s="49"/>
      <c r="CD20" s="49"/>
      <c r="CE20" s="49"/>
      <c r="CF20" s="49" t="s">
        <v>33</v>
      </c>
      <c r="CG20" s="49" t="s">
        <v>34</v>
      </c>
      <c r="CH20" s="49" t="s">
        <v>35</v>
      </c>
      <c r="CI20" s="49" t="s">
        <v>36</v>
      </c>
      <c r="CJ20" s="49" t="s">
        <v>37</v>
      </c>
      <c r="CK20" s="49" t="s">
        <v>33</v>
      </c>
      <c r="CL20" s="49" t="s">
        <v>34</v>
      </c>
      <c r="CM20" s="49" t="s">
        <v>35</v>
      </c>
      <c r="CN20" s="49" t="s">
        <v>36</v>
      </c>
      <c r="CO20" s="49" t="s">
        <v>37</v>
      </c>
      <c r="CP20" s="49" t="s">
        <v>33</v>
      </c>
      <c r="CQ20" s="49" t="s">
        <v>34</v>
      </c>
      <c r="CR20" s="49" t="s">
        <v>35</v>
      </c>
      <c r="CS20" s="49" t="s">
        <v>36</v>
      </c>
      <c r="CT20" s="49" t="s">
        <v>37</v>
      </c>
      <c r="CU20" s="49" t="s">
        <v>33</v>
      </c>
      <c r="CV20" s="49" t="s">
        <v>34</v>
      </c>
      <c r="CW20" s="49" t="s">
        <v>35</v>
      </c>
      <c r="CX20" s="49" t="s">
        <v>36</v>
      </c>
      <c r="CY20" s="49" t="s">
        <v>37</v>
      </c>
      <c r="CZ20" s="49" t="s">
        <v>33</v>
      </c>
      <c r="DA20" s="49" t="s">
        <v>34</v>
      </c>
      <c r="DB20" s="49" t="s">
        <v>35</v>
      </c>
      <c r="DC20" s="49" t="s">
        <v>36</v>
      </c>
      <c r="DD20" s="49" t="s">
        <v>37</v>
      </c>
      <c r="DE20" s="49" t="s">
        <v>33</v>
      </c>
      <c r="DF20" s="49" t="s">
        <v>34</v>
      </c>
      <c r="DG20" s="49" t="s">
        <v>35</v>
      </c>
      <c r="DH20" s="49" t="s">
        <v>36</v>
      </c>
      <c r="DI20" s="49" t="s">
        <v>37</v>
      </c>
      <c r="DJ20" s="49" t="s">
        <v>33</v>
      </c>
      <c r="DK20" s="49" t="s">
        <v>34</v>
      </c>
      <c r="DL20" s="49" t="s">
        <v>35</v>
      </c>
      <c r="DM20" s="49" t="s">
        <v>36</v>
      </c>
      <c r="DN20" s="49" t="s">
        <v>37</v>
      </c>
      <c r="DO20" s="49" t="s">
        <v>33</v>
      </c>
      <c r="DP20" s="49" t="s">
        <v>34</v>
      </c>
      <c r="DQ20" s="49" t="s">
        <v>35</v>
      </c>
      <c r="DR20" s="49" t="s">
        <v>36</v>
      </c>
      <c r="DS20" s="49" t="s">
        <v>37</v>
      </c>
      <c r="DT20" s="9"/>
      <c r="DU20" s="66"/>
      <c r="DV20" s="64"/>
      <c r="DW20" s="7"/>
    </row>
    <row r="21" customHeight="1" spans="1:127">
      <c r="A21" s="2"/>
      <c r="B21" s="9"/>
      <c r="C21" s="9"/>
      <c r="D21" s="10">
        <v>1</v>
      </c>
      <c r="E21" s="10">
        <v>2</v>
      </c>
      <c r="F21" s="10">
        <v>3</v>
      </c>
      <c r="G21" s="10">
        <v>4</v>
      </c>
      <c r="H21" s="10">
        <v>5</v>
      </c>
      <c r="I21" s="10">
        <v>6</v>
      </c>
      <c r="J21" s="10">
        <v>7</v>
      </c>
      <c r="K21" s="10">
        <v>8</v>
      </c>
      <c r="L21" s="10">
        <v>9</v>
      </c>
      <c r="M21" s="10">
        <v>10</v>
      </c>
      <c r="N21" s="10">
        <v>11</v>
      </c>
      <c r="O21" s="10">
        <v>12</v>
      </c>
      <c r="P21" s="10">
        <v>13</v>
      </c>
      <c r="Q21" s="10">
        <v>14</v>
      </c>
      <c r="R21" s="10">
        <v>15</v>
      </c>
      <c r="S21" s="10">
        <v>16</v>
      </c>
      <c r="T21" s="10">
        <v>17</v>
      </c>
      <c r="U21" s="10">
        <v>18</v>
      </c>
      <c r="V21" s="10">
        <v>19</v>
      </c>
      <c r="W21" s="10">
        <v>20</v>
      </c>
      <c r="X21" s="10">
        <v>21</v>
      </c>
      <c r="Y21" s="10">
        <v>22</v>
      </c>
      <c r="Z21" s="10">
        <v>23</v>
      </c>
      <c r="AA21" s="10">
        <v>24</v>
      </c>
      <c r="AB21" s="10">
        <v>25</v>
      </c>
      <c r="AC21" s="10">
        <v>26</v>
      </c>
      <c r="AD21" s="10">
        <v>27</v>
      </c>
      <c r="AE21" s="10">
        <v>28</v>
      </c>
      <c r="AF21" s="10">
        <v>29</v>
      </c>
      <c r="AG21" s="10">
        <v>30</v>
      </c>
      <c r="AH21" s="50">
        <v>31</v>
      </c>
      <c r="AI21" s="50">
        <v>32</v>
      </c>
      <c r="AJ21" s="50">
        <v>33</v>
      </c>
      <c r="AK21" s="50">
        <v>34</v>
      </c>
      <c r="AL21" s="50">
        <v>35</v>
      </c>
      <c r="AM21" s="50">
        <v>36</v>
      </c>
      <c r="AN21" s="50">
        <v>37</v>
      </c>
      <c r="AO21" s="50">
        <v>38</v>
      </c>
      <c r="AP21" s="50">
        <v>39</v>
      </c>
      <c r="AQ21" s="50">
        <v>40</v>
      </c>
      <c r="AR21" s="50">
        <v>41</v>
      </c>
      <c r="AS21" s="50">
        <v>42</v>
      </c>
      <c r="AT21" s="50">
        <v>43</v>
      </c>
      <c r="AU21" s="50">
        <v>44</v>
      </c>
      <c r="AV21" s="50">
        <v>45</v>
      </c>
      <c r="AW21" s="50">
        <v>46</v>
      </c>
      <c r="AX21" s="50">
        <v>47</v>
      </c>
      <c r="AY21" s="50">
        <v>48</v>
      </c>
      <c r="AZ21" s="50">
        <v>49</v>
      </c>
      <c r="BA21" s="50">
        <v>50</v>
      </c>
      <c r="BB21" s="50">
        <v>51</v>
      </c>
      <c r="BC21" s="50">
        <v>52</v>
      </c>
      <c r="BD21" s="50">
        <v>53</v>
      </c>
      <c r="BE21" s="50">
        <v>54</v>
      </c>
      <c r="BF21" s="50">
        <v>55</v>
      </c>
      <c r="BG21" s="50">
        <v>56</v>
      </c>
      <c r="BH21" s="50">
        <v>57</v>
      </c>
      <c r="BI21" s="50">
        <v>58</v>
      </c>
      <c r="BJ21" s="50">
        <v>59</v>
      </c>
      <c r="BK21" s="50">
        <v>60</v>
      </c>
      <c r="BL21" s="50">
        <v>61</v>
      </c>
      <c r="BM21" s="50">
        <v>62</v>
      </c>
      <c r="BN21" s="50">
        <v>63</v>
      </c>
      <c r="BO21" s="50">
        <v>64</v>
      </c>
      <c r="BP21" s="50">
        <v>65</v>
      </c>
      <c r="BQ21" s="50">
        <v>66</v>
      </c>
      <c r="BR21" s="50">
        <v>67</v>
      </c>
      <c r="BS21" s="50">
        <v>68</v>
      </c>
      <c r="BT21" s="50">
        <v>69</v>
      </c>
      <c r="BU21" s="50">
        <v>70</v>
      </c>
      <c r="BV21" s="50">
        <v>71</v>
      </c>
      <c r="BW21" s="50">
        <v>72</v>
      </c>
      <c r="BX21" s="50">
        <v>73</v>
      </c>
      <c r="BY21" s="50">
        <v>74</v>
      </c>
      <c r="BZ21" s="50">
        <v>75</v>
      </c>
      <c r="CA21" s="50">
        <v>76</v>
      </c>
      <c r="CB21" s="50">
        <v>77</v>
      </c>
      <c r="CC21" s="50">
        <v>78</v>
      </c>
      <c r="CD21" s="50">
        <v>79</v>
      </c>
      <c r="CE21" s="50">
        <v>80</v>
      </c>
      <c r="CF21" s="50">
        <v>81</v>
      </c>
      <c r="CG21" s="50">
        <v>82</v>
      </c>
      <c r="CH21" s="50">
        <v>83</v>
      </c>
      <c r="CI21" s="50">
        <v>84</v>
      </c>
      <c r="CJ21" s="50">
        <v>85</v>
      </c>
      <c r="CK21" s="50">
        <v>86</v>
      </c>
      <c r="CL21" s="50">
        <v>87</v>
      </c>
      <c r="CM21" s="50">
        <v>88</v>
      </c>
      <c r="CN21" s="50">
        <v>89</v>
      </c>
      <c r="CO21" s="50">
        <v>90</v>
      </c>
      <c r="CP21" s="50">
        <v>91</v>
      </c>
      <c r="CQ21" s="50">
        <v>92</v>
      </c>
      <c r="CR21" s="50">
        <v>93</v>
      </c>
      <c r="CS21" s="50">
        <v>94</v>
      </c>
      <c r="CT21" s="50">
        <v>95</v>
      </c>
      <c r="CU21" s="50">
        <v>96</v>
      </c>
      <c r="CV21" s="50">
        <v>97</v>
      </c>
      <c r="CW21" s="50">
        <v>98</v>
      </c>
      <c r="CX21" s="50">
        <v>99</v>
      </c>
      <c r="CY21" s="50">
        <v>100</v>
      </c>
      <c r="CZ21" s="50">
        <v>101</v>
      </c>
      <c r="DA21" s="50">
        <v>102</v>
      </c>
      <c r="DB21" s="50">
        <v>103</v>
      </c>
      <c r="DC21" s="50">
        <v>104</v>
      </c>
      <c r="DD21" s="50">
        <v>105</v>
      </c>
      <c r="DE21" s="50">
        <v>106</v>
      </c>
      <c r="DF21" s="50">
        <v>107</v>
      </c>
      <c r="DG21" s="50">
        <v>108</v>
      </c>
      <c r="DH21" s="50">
        <v>109</v>
      </c>
      <c r="DI21" s="50">
        <v>110</v>
      </c>
      <c r="DJ21" s="50">
        <v>111</v>
      </c>
      <c r="DK21" s="50">
        <v>112</v>
      </c>
      <c r="DL21" s="50">
        <v>113</v>
      </c>
      <c r="DM21" s="50">
        <v>114</v>
      </c>
      <c r="DN21" s="50">
        <v>115</v>
      </c>
      <c r="DO21" s="50">
        <v>116</v>
      </c>
      <c r="DP21" s="50">
        <v>117</v>
      </c>
      <c r="DQ21" s="50">
        <v>118</v>
      </c>
      <c r="DR21" s="50">
        <v>119</v>
      </c>
      <c r="DS21" s="50">
        <v>120</v>
      </c>
      <c r="DT21" s="10">
        <v>121</v>
      </c>
      <c r="DU21" s="67">
        <v>20</v>
      </c>
      <c r="DV21" s="10"/>
      <c r="DW21" s="7"/>
    </row>
    <row r="22" ht="63.75" spans="1:127">
      <c r="A22" s="11"/>
      <c r="B22" s="12">
        <v>700000000</v>
      </c>
      <c r="C22" s="13">
        <v>5</v>
      </c>
      <c r="D22" s="14" t="s">
        <v>49</v>
      </c>
      <c r="E22" s="15" t="s">
        <v>50</v>
      </c>
      <c r="F22" s="16" t="s">
        <v>51</v>
      </c>
      <c r="G22" s="16" t="s">
        <v>51</v>
      </c>
      <c r="H22" s="16" t="s">
        <v>51</v>
      </c>
      <c r="I22" s="16" t="s">
        <v>51</v>
      </c>
      <c r="J22" s="16" t="s">
        <v>51</v>
      </c>
      <c r="K22" s="16" t="s">
        <v>51</v>
      </c>
      <c r="L22" s="39" t="s">
        <v>51</v>
      </c>
      <c r="M22" s="16" t="s">
        <v>51</v>
      </c>
      <c r="N22" s="16" t="s">
        <v>51</v>
      </c>
      <c r="O22" s="16" t="s">
        <v>51</v>
      </c>
      <c r="P22" s="16" t="s">
        <v>51</v>
      </c>
      <c r="Q22" s="16" t="s">
        <v>51</v>
      </c>
      <c r="R22" s="16" t="s">
        <v>51</v>
      </c>
      <c r="S22" s="39" t="s">
        <v>51</v>
      </c>
      <c r="T22" s="16" t="s">
        <v>51</v>
      </c>
      <c r="U22" s="16" t="s">
        <v>51</v>
      </c>
      <c r="V22" s="16" t="s">
        <v>51</v>
      </c>
      <c r="W22" s="16" t="s">
        <v>51</v>
      </c>
      <c r="X22" s="16" t="s">
        <v>51</v>
      </c>
      <c r="Y22" s="16" t="s">
        <v>51</v>
      </c>
      <c r="Z22" s="16" t="s">
        <v>51</v>
      </c>
      <c r="AA22" s="16" t="s">
        <v>51</v>
      </c>
      <c r="AB22" s="16" t="s">
        <v>51</v>
      </c>
      <c r="AC22" s="16" t="s">
        <v>51</v>
      </c>
      <c r="AD22" s="16" t="s">
        <v>51</v>
      </c>
      <c r="AE22" s="16" t="s">
        <v>51</v>
      </c>
      <c r="AF22" s="16" t="s">
        <v>51</v>
      </c>
      <c r="AG22" s="15" t="s">
        <v>51</v>
      </c>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28"/>
      <c r="DU22" s="68" t="s">
        <v>52</v>
      </c>
      <c r="DV22" s="16"/>
      <c r="DW22" s="16"/>
    </row>
    <row r="23" ht="76.5" spans="1:127">
      <c r="A23" s="11"/>
      <c r="B23" s="12">
        <v>701000000</v>
      </c>
      <c r="C23" s="13">
        <v>5</v>
      </c>
      <c r="D23" s="17" t="s">
        <v>53</v>
      </c>
      <c r="E23" s="18" t="s">
        <v>54</v>
      </c>
      <c r="F23" s="19" t="s">
        <v>51</v>
      </c>
      <c r="G23" s="19" t="s">
        <v>51</v>
      </c>
      <c r="H23" s="19" t="s">
        <v>51</v>
      </c>
      <c r="I23" s="19" t="s">
        <v>51</v>
      </c>
      <c r="J23" s="19" t="s">
        <v>51</v>
      </c>
      <c r="K23" s="19" t="s">
        <v>51</v>
      </c>
      <c r="L23" s="40" t="s">
        <v>51</v>
      </c>
      <c r="M23" s="19" t="s">
        <v>51</v>
      </c>
      <c r="N23" s="19" t="s">
        <v>51</v>
      </c>
      <c r="O23" s="19" t="s">
        <v>51</v>
      </c>
      <c r="P23" s="19" t="s">
        <v>51</v>
      </c>
      <c r="Q23" s="19" t="s">
        <v>51</v>
      </c>
      <c r="R23" s="19" t="s">
        <v>51</v>
      </c>
      <c r="S23" s="40" t="s">
        <v>51</v>
      </c>
      <c r="T23" s="19" t="s">
        <v>51</v>
      </c>
      <c r="U23" s="19" t="s">
        <v>51</v>
      </c>
      <c r="V23" s="19" t="s">
        <v>51</v>
      </c>
      <c r="W23" s="19" t="s">
        <v>51</v>
      </c>
      <c r="X23" s="19" t="s">
        <v>51</v>
      </c>
      <c r="Y23" s="19" t="s">
        <v>51</v>
      </c>
      <c r="Z23" s="19" t="s">
        <v>51</v>
      </c>
      <c r="AA23" s="19" t="s">
        <v>51</v>
      </c>
      <c r="AB23" s="19" t="s">
        <v>51</v>
      </c>
      <c r="AC23" s="19" t="s">
        <v>51</v>
      </c>
      <c r="AD23" s="19" t="s">
        <v>51</v>
      </c>
      <c r="AE23" s="19" t="s">
        <v>51</v>
      </c>
      <c r="AF23" s="19" t="s">
        <v>51</v>
      </c>
      <c r="AG23" s="18" t="s">
        <v>51</v>
      </c>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69"/>
      <c r="DU23" s="68" t="s">
        <v>52</v>
      </c>
      <c r="DV23" s="19"/>
      <c r="DW23" s="19"/>
    </row>
    <row r="24" ht="76.5" spans="1:127">
      <c r="A24" s="11"/>
      <c r="B24" s="12">
        <v>701010000</v>
      </c>
      <c r="C24" s="13">
        <v>5</v>
      </c>
      <c r="D24" s="20" t="s">
        <v>55</v>
      </c>
      <c r="E24" s="18" t="s">
        <v>56</v>
      </c>
      <c r="F24" s="13" t="s">
        <v>51</v>
      </c>
      <c r="G24" s="13" t="s">
        <v>51</v>
      </c>
      <c r="H24" s="13" t="s">
        <v>51</v>
      </c>
      <c r="I24" s="13" t="s">
        <v>51</v>
      </c>
      <c r="J24" s="13" t="s">
        <v>51</v>
      </c>
      <c r="K24" s="13" t="s">
        <v>51</v>
      </c>
      <c r="L24" s="41" t="s">
        <v>51</v>
      </c>
      <c r="M24" s="13" t="s">
        <v>51</v>
      </c>
      <c r="N24" s="13" t="s">
        <v>51</v>
      </c>
      <c r="O24" s="13" t="s">
        <v>51</v>
      </c>
      <c r="P24" s="13" t="s">
        <v>51</v>
      </c>
      <c r="Q24" s="13" t="s">
        <v>51</v>
      </c>
      <c r="R24" s="13" t="s">
        <v>51</v>
      </c>
      <c r="S24" s="41" t="s">
        <v>51</v>
      </c>
      <c r="T24" s="13" t="s">
        <v>51</v>
      </c>
      <c r="U24" s="13" t="s">
        <v>51</v>
      </c>
      <c r="V24" s="13" t="s">
        <v>51</v>
      </c>
      <c r="W24" s="13" t="s">
        <v>51</v>
      </c>
      <c r="X24" s="13" t="s">
        <v>51</v>
      </c>
      <c r="Y24" s="13" t="s">
        <v>51</v>
      </c>
      <c r="Z24" s="13" t="s">
        <v>51</v>
      </c>
      <c r="AA24" s="13" t="s">
        <v>51</v>
      </c>
      <c r="AB24" s="13" t="s">
        <v>51</v>
      </c>
      <c r="AC24" s="13" t="s">
        <v>51</v>
      </c>
      <c r="AD24" s="13" t="s">
        <v>51</v>
      </c>
      <c r="AE24" s="13" t="s">
        <v>51</v>
      </c>
      <c r="AF24" s="13" t="s">
        <v>51</v>
      </c>
      <c r="AG24" s="21" t="s">
        <v>51</v>
      </c>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22"/>
      <c r="DU24" s="68" t="s">
        <v>52</v>
      </c>
      <c r="DV24" s="13"/>
      <c r="DW24" s="13"/>
    </row>
    <row r="25" ht="51" spans="1:127">
      <c r="A25" s="11"/>
      <c r="B25" s="12">
        <v>701010003</v>
      </c>
      <c r="C25" s="21">
        <v>5</v>
      </c>
      <c r="D25" s="20" t="s">
        <v>57</v>
      </c>
      <c r="E25" s="18">
        <v>6505</v>
      </c>
      <c r="F25" s="22"/>
      <c r="G25" s="22"/>
      <c r="H25" s="22"/>
      <c r="I25" s="22"/>
      <c r="J25" s="22"/>
      <c r="K25" s="22"/>
      <c r="L25" s="42"/>
      <c r="M25" s="22"/>
      <c r="N25" s="22"/>
      <c r="O25" s="22"/>
      <c r="P25" s="22"/>
      <c r="Q25" s="22"/>
      <c r="R25" s="22"/>
      <c r="S25" s="42"/>
      <c r="T25" s="22"/>
      <c r="U25" s="22"/>
      <c r="V25" s="22"/>
      <c r="W25" s="22"/>
      <c r="X25" s="22"/>
      <c r="Y25" s="22"/>
      <c r="Z25" s="22"/>
      <c r="AA25" s="22"/>
      <c r="AB25" s="22"/>
      <c r="AC25" s="22"/>
      <c r="AD25" s="22"/>
      <c r="AE25" s="22"/>
      <c r="AF25" s="21"/>
      <c r="AG25" s="21"/>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22"/>
      <c r="DU25" s="70" t="s">
        <v>52</v>
      </c>
      <c r="DV25" s="21">
        <v>0</v>
      </c>
      <c r="DW25" s="71" t="s">
        <v>70</v>
      </c>
    </row>
    <row r="26" ht="51" spans="1:127">
      <c r="A26" s="11"/>
      <c r="B26" s="12">
        <v>701010006</v>
      </c>
      <c r="C26" s="21">
        <v>5</v>
      </c>
      <c r="D26" s="20" t="s">
        <v>71</v>
      </c>
      <c r="E26" s="18">
        <v>6508</v>
      </c>
      <c r="F26" s="22"/>
      <c r="G26" s="22"/>
      <c r="H26" s="22"/>
      <c r="I26" s="22"/>
      <c r="J26" s="22"/>
      <c r="K26" s="22"/>
      <c r="L26" s="42"/>
      <c r="M26" s="22"/>
      <c r="N26" s="22"/>
      <c r="O26" s="22"/>
      <c r="P26" s="22"/>
      <c r="Q26" s="22"/>
      <c r="R26" s="22"/>
      <c r="S26" s="42"/>
      <c r="T26" s="22"/>
      <c r="U26" s="22"/>
      <c r="V26" s="22"/>
      <c r="W26" s="22"/>
      <c r="X26" s="22"/>
      <c r="Y26" s="22"/>
      <c r="Z26" s="22"/>
      <c r="AA26" s="22"/>
      <c r="AB26" s="22"/>
      <c r="AC26" s="22"/>
      <c r="AD26" s="22"/>
      <c r="AE26" s="22"/>
      <c r="AF26" s="21"/>
      <c r="AG26" s="21"/>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22"/>
      <c r="DU26" s="70" t="s">
        <v>52</v>
      </c>
      <c r="DV26" s="21">
        <v>0</v>
      </c>
      <c r="DW26" s="71" t="s">
        <v>70</v>
      </c>
    </row>
    <row r="27" ht="114.75" spans="1:127">
      <c r="A27" s="11"/>
      <c r="B27" s="12">
        <v>701010011</v>
      </c>
      <c r="C27" s="21">
        <v>5</v>
      </c>
      <c r="D27" s="20" t="s">
        <v>81</v>
      </c>
      <c r="E27" s="18">
        <v>6513</v>
      </c>
      <c r="F27" s="22"/>
      <c r="G27" s="22"/>
      <c r="H27" s="22"/>
      <c r="I27" s="22"/>
      <c r="J27" s="22"/>
      <c r="K27" s="22"/>
      <c r="L27" s="42"/>
      <c r="M27" s="22"/>
      <c r="N27" s="22"/>
      <c r="O27" s="22"/>
      <c r="P27" s="22"/>
      <c r="Q27" s="22"/>
      <c r="R27" s="22"/>
      <c r="S27" s="42"/>
      <c r="T27" s="22"/>
      <c r="U27" s="22"/>
      <c r="V27" s="22"/>
      <c r="W27" s="22"/>
      <c r="X27" s="22"/>
      <c r="Y27" s="22"/>
      <c r="Z27" s="22"/>
      <c r="AA27" s="22"/>
      <c r="AB27" s="22"/>
      <c r="AC27" s="22"/>
      <c r="AD27" s="22"/>
      <c r="AE27" s="22"/>
      <c r="AF27" s="21"/>
      <c r="AG27" s="21"/>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22"/>
      <c r="DU27" s="70" t="s">
        <v>52</v>
      </c>
      <c r="DV27" s="21">
        <v>0</v>
      </c>
      <c r="DW27" s="71" t="s">
        <v>70</v>
      </c>
    </row>
    <row r="28" ht="102.75" customHeight="1" spans="1:127">
      <c r="A28" s="11"/>
      <c r="B28" s="12">
        <v>701010012</v>
      </c>
      <c r="C28" s="21">
        <v>5</v>
      </c>
      <c r="D28" s="20" t="s">
        <v>92</v>
      </c>
      <c r="E28" s="18">
        <v>6514</v>
      </c>
      <c r="F28" s="22"/>
      <c r="G28" s="22"/>
      <c r="H28" s="22"/>
      <c r="I28" s="22"/>
      <c r="J28" s="22"/>
      <c r="K28" s="22"/>
      <c r="L28" s="42"/>
      <c r="M28" s="22"/>
      <c r="N28" s="22"/>
      <c r="O28" s="22"/>
      <c r="P28" s="22"/>
      <c r="Q28" s="22"/>
      <c r="R28" s="22"/>
      <c r="S28" s="42"/>
      <c r="T28" s="22"/>
      <c r="U28" s="22"/>
      <c r="V28" s="22"/>
      <c r="W28" s="22"/>
      <c r="X28" s="22"/>
      <c r="Y28" s="22"/>
      <c r="Z28" s="22"/>
      <c r="AA28" s="22"/>
      <c r="AB28" s="22"/>
      <c r="AC28" s="22"/>
      <c r="AD28" s="22"/>
      <c r="AE28" s="22"/>
      <c r="AF28" s="21"/>
      <c r="AG28" s="21"/>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22"/>
      <c r="DU28" s="70" t="s">
        <v>52</v>
      </c>
      <c r="DV28" s="21">
        <v>0</v>
      </c>
      <c r="DW28" s="71" t="s">
        <v>70</v>
      </c>
    </row>
    <row r="29" ht="90.75" customHeight="1" spans="1:127">
      <c r="A29" s="11"/>
      <c r="B29" s="12">
        <v>701020000</v>
      </c>
      <c r="C29" s="13">
        <v>5</v>
      </c>
      <c r="D29" s="20" t="s">
        <v>97</v>
      </c>
      <c r="E29" s="15" t="s">
        <v>98</v>
      </c>
      <c r="F29" s="13"/>
      <c r="G29" s="13"/>
      <c r="H29" s="13"/>
      <c r="I29" s="13" t="s">
        <v>51</v>
      </c>
      <c r="J29" s="13" t="s">
        <v>51</v>
      </c>
      <c r="K29" s="13" t="s">
        <v>51</v>
      </c>
      <c r="L29" s="41" t="s">
        <v>51</v>
      </c>
      <c r="M29" s="13" t="s">
        <v>51</v>
      </c>
      <c r="N29" s="13" t="s">
        <v>51</v>
      </c>
      <c r="O29" s="13" t="s">
        <v>51</v>
      </c>
      <c r="P29" s="13" t="s">
        <v>51</v>
      </c>
      <c r="Q29" s="13" t="s">
        <v>51</v>
      </c>
      <c r="R29" s="13" t="s">
        <v>51</v>
      </c>
      <c r="S29" s="41" t="s">
        <v>51</v>
      </c>
      <c r="T29" s="13" t="s">
        <v>51</v>
      </c>
      <c r="U29" s="13" t="s">
        <v>51</v>
      </c>
      <c r="V29" s="13" t="s">
        <v>51</v>
      </c>
      <c r="W29" s="13" t="s">
        <v>51</v>
      </c>
      <c r="X29" s="13" t="s">
        <v>51</v>
      </c>
      <c r="Y29" s="13" t="s">
        <v>51</v>
      </c>
      <c r="Z29" s="13"/>
      <c r="AA29" s="13"/>
      <c r="AB29" s="13"/>
      <c r="AC29" s="13"/>
      <c r="AD29" s="13"/>
      <c r="AE29" s="13"/>
      <c r="AF29" s="13"/>
      <c r="AG29" s="21"/>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22"/>
      <c r="DU29" s="68" t="s">
        <v>52</v>
      </c>
      <c r="DV29" s="13"/>
      <c r="DW29" s="13"/>
    </row>
    <row r="30" customHeight="1" spans="1:127">
      <c r="A30" s="11"/>
      <c r="B30" s="23">
        <v>701020003</v>
      </c>
      <c r="C30" s="24">
        <v>5</v>
      </c>
      <c r="D30" s="25" t="s">
        <v>99</v>
      </c>
      <c r="E30" s="24">
        <v>6603</v>
      </c>
      <c r="F30" s="25"/>
      <c r="G30" s="25"/>
      <c r="H30" s="25"/>
      <c r="I30" s="25"/>
      <c r="J30" s="22"/>
      <c r="K30" s="25"/>
      <c r="L30" s="43"/>
      <c r="M30" s="25"/>
      <c r="N30" s="25"/>
      <c r="O30" s="25"/>
      <c r="P30" s="25"/>
      <c r="Q30" s="22"/>
      <c r="R30" s="25"/>
      <c r="S30" s="43"/>
      <c r="T30" s="25"/>
      <c r="U30" s="25"/>
      <c r="V30" s="25"/>
      <c r="W30" s="25"/>
      <c r="X30" s="25"/>
      <c r="Y30" s="25"/>
      <c r="Z30" s="25"/>
      <c r="AA30" s="25"/>
      <c r="AB30" s="25"/>
      <c r="AC30" s="25"/>
      <c r="AD30" s="25"/>
      <c r="AE30" s="25"/>
      <c r="AF30" s="24"/>
      <c r="AG30" s="21"/>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22"/>
      <c r="DU30" s="70" t="s">
        <v>52</v>
      </c>
      <c r="DV30" s="21">
        <v>0</v>
      </c>
      <c r="DW30" s="71" t="s">
        <v>70</v>
      </c>
    </row>
    <row r="31" ht="219" customHeight="1" spans="1:127">
      <c r="A31" s="11"/>
      <c r="B31" s="23">
        <v>701020003</v>
      </c>
      <c r="C31" s="24">
        <v>5</v>
      </c>
      <c r="D31" s="25"/>
      <c r="E31" s="24"/>
      <c r="F31" s="25"/>
      <c r="G31" s="25"/>
      <c r="H31" s="25"/>
      <c r="I31" s="25"/>
      <c r="J31" s="22"/>
      <c r="K31" s="25"/>
      <c r="L31" s="43"/>
      <c r="M31" s="25"/>
      <c r="N31" s="25"/>
      <c r="O31" s="25"/>
      <c r="P31" s="25"/>
      <c r="Q31" s="22"/>
      <c r="R31" s="25"/>
      <c r="S31" s="43"/>
      <c r="T31" s="25"/>
      <c r="U31" s="25"/>
      <c r="V31" s="25"/>
      <c r="W31" s="25"/>
      <c r="X31" s="25"/>
      <c r="Y31" s="25"/>
      <c r="Z31" s="25"/>
      <c r="AA31" s="25"/>
      <c r="AB31" s="25"/>
      <c r="AC31" s="25"/>
      <c r="AD31" s="25"/>
      <c r="AE31" s="25"/>
      <c r="AF31" s="24"/>
      <c r="AG31" s="21"/>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22"/>
      <c r="DU31" s="70"/>
      <c r="DV31" s="21"/>
      <c r="DW31" s="71" t="s">
        <v>70</v>
      </c>
    </row>
    <row r="32" ht="45.75" customHeight="1" spans="1:127">
      <c r="A32" s="11"/>
      <c r="B32" s="12">
        <v>701020012</v>
      </c>
      <c r="C32" s="21">
        <v>5</v>
      </c>
      <c r="D32" s="20" t="s">
        <v>110</v>
      </c>
      <c r="E32" s="18">
        <v>6612</v>
      </c>
      <c r="F32" s="22"/>
      <c r="G32" s="22"/>
      <c r="H32" s="22"/>
      <c r="I32" s="22"/>
      <c r="J32" s="22"/>
      <c r="K32" s="22"/>
      <c r="L32" s="42"/>
      <c r="M32" s="22"/>
      <c r="N32" s="22"/>
      <c r="O32" s="22"/>
      <c r="P32" s="22"/>
      <c r="Q32" s="22"/>
      <c r="R32" s="22"/>
      <c r="S32" s="42"/>
      <c r="T32" s="22"/>
      <c r="U32" s="22"/>
      <c r="V32" s="22"/>
      <c r="W32" s="22"/>
      <c r="X32" s="22"/>
      <c r="Y32" s="22"/>
      <c r="Z32" s="22"/>
      <c r="AA32" s="22"/>
      <c r="AB32" s="22"/>
      <c r="AC32" s="22"/>
      <c r="AD32" s="22"/>
      <c r="AE32" s="22"/>
      <c r="AF32" s="21"/>
      <c r="AG32" s="21"/>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22"/>
      <c r="DU32" s="70" t="s">
        <v>52</v>
      </c>
      <c r="DV32" s="21">
        <v>0</v>
      </c>
      <c r="DW32" s="71" t="s">
        <v>70</v>
      </c>
    </row>
    <row r="33" ht="34" customHeight="1" spans="1:127">
      <c r="A33" s="11"/>
      <c r="B33" s="12">
        <v>701020019</v>
      </c>
      <c r="C33" s="21">
        <v>5</v>
      </c>
      <c r="D33" s="20" t="s">
        <v>118</v>
      </c>
      <c r="E33" s="18">
        <v>6619</v>
      </c>
      <c r="F33" s="22"/>
      <c r="G33" s="22"/>
      <c r="H33" s="22"/>
      <c r="I33" s="22"/>
      <c r="J33" s="22"/>
      <c r="K33" s="22"/>
      <c r="L33" s="42"/>
      <c r="M33" s="22"/>
      <c r="N33" s="22"/>
      <c r="O33" s="22"/>
      <c r="P33" s="22"/>
      <c r="Q33" s="22"/>
      <c r="R33" s="22"/>
      <c r="S33" s="42"/>
      <c r="T33" s="22"/>
      <c r="U33" s="22"/>
      <c r="V33" s="22"/>
      <c r="W33" s="22"/>
      <c r="X33" s="22"/>
      <c r="Y33" s="22"/>
      <c r="Z33" s="22"/>
      <c r="AA33" s="22"/>
      <c r="AB33" s="22"/>
      <c r="AC33" s="22"/>
      <c r="AD33" s="25"/>
      <c r="AE33" s="25"/>
      <c r="AF33" s="21"/>
      <c r="AG33" s="21"/>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22"/>
      <c r="DU33" s="70" t="s">
        <v>52</v>
      </c>
      <c r="DV33" s="21">
        <v>0</v>
      </c>
      <c r="DW33" s="71" t="s">
        <v>70</v>
      </c>
    </row>
    <row r="34" ht="44.25" customHeight="1" spans="1:127">
      <c r="A34" s="11"/>
      <c r="B34" s="12">
        <v>701030000</v>
      </c>
      <c r="C34" s="13">
        <v>5</v>
      </c>
      <c r="D34" s="20" t="s">
        <v>123</v>
      </c>
      <c r="E34" s="15" t="s">
        <v>124</v>
      </c>
      <c r="F34" s="13"/>
      <c r="G34" s="13"/>
      <c r="H34" s="13"/>
      <c r="I34" s="13" t="s">
        <v>51</v>
      </c>
      <c r="J34" s="13" t="s">
        <v>51</v>
      </c>
      <c r="K34" s="13" t="s">
        <v>51</v>
      </c>
      <c r="L34" s="41" t="s">
        <v>51</v>
      </c>
      <c r="M34" s="13" t="s">
        <v>51</v>
      </c>
      <c r="N34" s="13" t="s">
        <v>51</v>
      </c>
      <c r="O34" s="13" t="s">
        <v>51</v>
      </c>
      <c r="P34" s="13" t="s">
        <v>51</v>
      </c>
      <c r="Q34" s="13" t="s">
        <v>51</v>
      </c>
      <c r="R34" s="13" t="s">
        <v>51</v>
      </c>
      <c r="S34" s="41" t="s">
        <v>51</v>
      </c>
      <c r="T34" s="13" t="s">
        <v>51</v>
      </c>
      <c r="U34" s="13" t="s">
        <v>51</v>
      </c>
      <c r="V34" s="13" t="s">
        <v>51</v>
      </c>
      <c r="W34" s="13" t="s">
        <v>51</v>
      </c>
      <c r="X34" s="13" t="s">
        <v>51</v>
      </c>
      <c r="Y34" s="13" t="s">
        <v>51</v>
      </c>
      <c r="Z34" s="13"/>
      <c r="AA34" s="13"/>
      <c r="AB34" s="13"/>
      <c r="AC34" s="13"/>
      <c r="AD34" s="25"/>
      <c r="AE34" s="25"/>
      <c r="AF34" s="13"/>
      <c r="AG34" s="21"/>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3"/>
      <c r="CR34" s="54"/>
      <c r="CS34" s="53"/>
      <c r="CT34" s="54"/>
      <c r="CU34" s="54"/>
      <c r="CV34" s="53"/>
      <c r="CW34" s="54"/>
      <c r="CX34" s="53"/>
      <c r="CY34" s="54"/>
      <c r="CZ34" s="54"/>
      <c r="DA34" s="53"/>
      <c r="DB34" s="53"/>
      <c r="DC34" s="53"/>
      <c r="DD34" s="54"/>
      <c r="DE34" s="54"/>
      <c r="DF34" s="53"/>
      <c r="DG34" s="54"/>
      <c r="DH34" s="53"/>
      <c r="DI34" s="54"/>
      <c r="DJ34" s="54"/>
      <c r="DK34" s="53"/>
      <c r="DL34" s="53"/>
      <c r="DM34" s="53"/>
      <c r="DN34" s="54"/>
      <c r="DO34" s="54"/>
      <c r="DP34" s="53"/>
      <c r="DQ34" s="53"/>
      <c r="DR34" s="53"/>
      <c r="DS34" s="54"/>
      <c r="DT34" s="22"/>
      <c r="DU34" s="68" t="s">
        <v>52</v>
      </c>
      <c r="DV34" s="13"/>
      <c r="DW34" s="13"/>
    </row>
    <row r="35" ht="128.25" customHeight="1" spans="1:127">
      <c r="A35" s="11"/>
      <c r="B35" s="12">
        <v>702000000</v>
      </c>
      <c r="C35" s="13">
        <v>5</v>
      </c>
      <c r="D35" s="20" t="s">
        <v>125</v>
      </c>
      <c r="E35" s="15" t="s">
        <v>126</v>
      </c>
      <c r="F35" s="13"/>
      <c r="G35" s="13"/>
      <c r="H35" s="13"/>
      <c r="I35" s="13" t="s">
        <v>51</v>
      </c>
      <c r="J35" s="13" t="s">
        <v>51</v>
      </c>
      <c r="K35" s="13" t="s">
        <v>51</v>
      </c>
      <c r="L35" s="41" t="s">
        <v>51</v>
      </c>
      <c r="M35" s="13" t="s">
        <v>51</v>
      </c>
      <c r="N35" s="13" t="s">
        <v>51</v>
      </c>
      <c r="O35" s="13" t="s">
        <v>51</v>
      </c>
      <c r="P35" s="13" t="s">
        <v>51</v>
      </c>
      <c r="Q35" s="13" t="s">
        <v>51</v>
      </c>
      <c r="R35" s="13" t="s">
        <v>51</v>
      </c>
      <c r="S35" s="41" t="s">
        <v>51</v>
      </c>
      <c r="T35" s="13" t="s">
        <v>51</v>
      </c>
      <c r="U35" s="13" t="s">
        <v>51</v>
      </c>
      <c r="V35" s="13" t="s">
        <v>51</v>
      </c>
      <c r="W35" s="13" t="s">
        <v>51</v>
      </c>
      <c r="X35" s="13" t="s">
        <v>51</v>
      </c>
      <c r="Y35" s="13" t="s">
        <v>51</v>
      </c>
      <c r="Z35" s="13"/>
      <c r="AA35" s="13"/>
      <c r="AB35" s="13"/>
      <c r="AC35" s="13"/>
      <c r="AD35" s="13"/>
      <c r="AE35" s="13"/>
      <c r="AF35" s="13"/>
      <c r="AG35" s="21"/>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22"/>
      <c r="DU35" s="68" t="s">
        <v>52</v>
      </c>
      <c r="DV35" s="13"/>
      <c r="DW35" s="13"/>
    </row>
    <row r="36" ht="70.5" customHeight="1" spans="1:127">
      <c r="A36" s="11"/>
      <c r="B36" s="12">
        <v>702000001</v>
      </c>
      <c r="C36" s="21">
        <v>5</v>
      </c>
      <c r="D36" s="26" t="s">
        <v>127</v>
      </c>
      <c r="E36" s="18">
        <v>6801</v>
      </c>
      <c r="F36" s="27"/>
      <c r="G36" s="27"/>
      <c r="H36" s="27"/>
      <c r="I36" s="27"/>
      <c r="J36" s="27"/>
      <c r="K36" s="27"/>
      <c r="L36" s="44"/>
      <c r="M36" s="27"/>
      <c r="N36" s="27"/>
      <c r="O36" s="27"/>
      <c r="P36" s="27"/>
      <c r="Q36" s="27"/>
      <c r="R36" s="27"/>
      <c r="S36" s="44"/>
      <c r="T36" s="27"/>
      <c r="U36" s="27"/>
      <c r="V36" s="27"/>
      <c r="W36" s="27"/>
      <c r="X36" s="27"/>
      <c r="Y36" s="27"/>
      <c r="Z36" s="27"/>
      <c r="AA36" s="27"/>
      <c r="AB36" s="27"/>
      <c r="AC36" s="27"/>
      <c r="AD36" s="48"/>
      <c r="AE36" s="48"/>
      <c r="AF36" s="29"/>
      <c r="AG36" s="29"/>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5"/>
      <c r="CR36" s="54"/>
      <c r="CS36" s="55"/>
      <c r="CT36" s="54"/>
      <c r="CU36" s="54"/>
      <c r="CV36" s="55"/>
      <c r="CW36" s="54"/>
      <c r="CX36" s="55"/>
      <c r="CY36" s="54"/>
      <c r="CZ36" s="54"/>
      <c r="DA36" s="55"/>
      <c r="DB36" s="55"/>
      <c r="DC36" s="55"/>
      <c r="DD36" s="54"/>
      <c r="DE36" s="54"/>
      <c r="DF36" s="55"/>
      <c r="DG36" s="54"/>
      <c r="DH36" s="55"/>
      <c r="DI36" s="54"/>
      <c r="DJ36" s="54"/>
      <c r="DK36" s="55"/>
      <c r="DL36" s="55"/>
      <c r="DM36" s="55"/>
      <c r="DN36" s="54"/>
      <c r="DO36" s="54"/>
      <c r="DP36" s="55"/>
      <c r="DQ36" s="55"/>
      <c r="DR36" s="55"/>
      <c r="DS36" s="54"/>
      <c r="DT36" s="27"/>
      <c r="DU36" s="70" t="s">
        <v>52</v>
      </c>
      <c r="DV36" s="29">
        <v>0</v>
      </c>
      <c r="DW36" s="71" t="s">
        <v>70</v>
      </c>
    </row>
    <row r="37" ht="69.75" customHeight="1" spans="1:127">
      <c r="A37" s="11"/>
      <c r="B37" s="12">
        <v>702000002</v>
      </c>
      <c r="C37" s="21">
        <v>5</v>
      </c>
      <c r="D37" s="20" t="s">
        <v>135</v>
      </c>
      <c r="E37" s="18">
        <v>6802</v>
      </c>
      <c r="F37" s="27"/>
      <c r="G37" s="27"/>
      <c r="H37" s="27"/>
      <c r="I37" s="22"/>
      <c r="J37" s="22"/>
      <c r="K37" s="22"/>
      <c r="L37" s="42"/>
      <c r="M37" s="22"/>
      <c r="N37" s="22"/>
      <c r="O37" s="22"/>
      <c r="P37" s="22"/>
      <c r="Q37" s="22"/>
      <c r="R37" s="22"/>
      <c r="S37" s="42"/>
      <c r="T37" s="22"/>
      <c r="U37" s="22"/>
      <c r="V37" s="22"/>
      <c r="W37" s="22"/>
      <c r="X37" s="22"/>
      <c r="Y37" s="22"/>
      <c r="Z37" s="22"/>
      <c r="AA37" s="22"/>
      <c r="AB37" s="22"/>
      <c r="AC37" s="27"/>
      <c r="AD37" s="48"/>
      <c r="AE37" s="48"/>
      <c r="AF37" s="21"/>
      <c r="AG37" s="21"/>
      <c r="AH37" s="54"/>
      <c r="AI37" s="54"/>
      <c r="AJ37" s="54"/>
      <c r="AK37" s="54"/>
      <c r="AL37" s="54"/>
      <c r="AM37" s="54"/>
      <c r="AN37" s="54"/>
      <c r="AO37" s="54"/>
      <c r="AP37" s="55"/>
      <c r="AQ37" s="55"/>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22"/>
      <c r="DU37" s="70" t="s">
        <v>52</v>
      </c>
      <c r="DV37" s="21">
        <v>0</v>
      </c>
      <c r="DW37" s="71" t="s">
        <v>70</v>
      </c>
    </row>
    <row r="38" ht="79.5" customHeight="1" spans="1:127">
      <c r="A38" s="11"/>
      <c r="B38" s="12">
        <v>703000000</v>
      </c>
      <c r="C38" s="13">
        <v>3</v>
      </c>
      <c r="D38" s="17" t="s">
        <v>137</v>
      </c>
      <c r="E38" s="15" t="s">
        <v>138</v>
      </c>
      <c r="F38" s="19"/>
      <c r="G38" s="19"/>
      <c r="H38" s="19"/>
      <c r="I38" s="19" t="s">
        <v>51</v>
      </c>
      <c r="J38" s="19" t="s">
        <v>51</v>
      </c>
      <c r="K38" s="19" t="s">
        <v>51</v>
      </c>
      <c r="L38" s="40" t="s">
        <v>51</v>
      </c>
      <c r="M38" s="19" t="s">
        <v>51</v>
      </c>
      <c r="N38" s="19" t="s">
        <v>51</v>
      </c>
      <c r="O38" s="19" t="s">
        <v>51</v>
      </c>
      <c r="P38" s="19" t="s">
        <v>51</v>
      </c>
      <c r="Q38" s="19" t="s">
        <v>51</v>
      </c>
      <c r="R38" s="19" t="s">
        <v>51</v>
      </c>
      <c r="S38" s="40" t="s">
        <v>51</v>
      </c>
      <c r="T38" s="19" t="s">
        <v>51</v>
      </c>
      <c r="U38" s="19" t="s">
        <v>51</v>
      </c>
      <c r="V38" s="19" t="s">
        <v>51</v>
      </c>
      <c r="W38" s="19" t="s">
        <v>51</v>
      </c>
      <c r="X38" s="19" t="s">
        <v>51</v>
      </c>
      <c r="Y38" s="19" t="s">
        <v>51</v>
      </c>
      <c r="Z38" s="19"/>
      <c r="AA38" s="19"/>
      <c r="AB38" s="19"/>
      <c r="AC38" s="19"/>
      <c r="AD38" s="19"/>
      <c r="AE38" s="19"/>
      <c r="AF38" s="19"/>
      <c r="AG38" s="18"/>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69"/>
      <c r="DU38" s="68" t="s">
        <v>52</v>
      </c>
      <c r="DV38" s="19"/>
      <c r="DW38" s="19"/>
    </row>
    <row r="39" ht="57.75" customHeight="1" spans="1:127">
      <c r="A39" s="11"/>
      <c r="B39" s="12">
        <v>703010000</v>
      </c>
      <c r="C39" s="13">
        <v>5</v>
      </c>
      <c r="D39" s="20" t="s">
        <v>139</v>
      </c>
      <c r="E39" s="18" t="s">
        <v>140</v>
      </c>
      <c r="F39" s="13"/>
      <c r="G39" s="13"/>
      <c r="H39" s="13"/>
      <c r="I39" s="13" t="s">
        <v>51</v>
      </c>
      <c r="J39" s="13" t="s">
        <v>51</v>
      </c>
      <c r="K39" s="13" t="s">
        <v>51</v>
      </c>
      <c r="L39" s="41" t="s">
        <v>51</v>
      </c>
      <c r="M39" s="13" t="s">
        <v>51</v>
      </c>
      <c r="N39" s="13" t="s">
        <v>51</v>
      </c>
      <c r="O39" s="13" t="s">
        <v>51</v>
      </c>
      <c r="P39" s="13" t="s">
        <v>51</v>
      </c>
      <c r="Q39" s="13" t="s">
        <v>51</v>
      </c>
      <c r="R39" s="13" t="s">
        <v>51</v>
      </c>
      <c r="S39" s="41" t="s">
        <v>51</v>
      </c>
      <c r="T39" s="13" t="s">
        <v>51</v>
      </c>
      <c r="U39" s="13" t="s">
        <v>51</v>
      </c>
      <c r="V39" s="13" t="s">
        <v>51</v>
      </c>
      <c r="W39" s="13" t="s">
        <v>51</v>
      </c>
      <c r="X39" s="13" t="s">
        <v>51</v>
      </c>
      <c r="Y39" s="13" t="s">
        <v>51</v>
      </c>
      <c r="Z39" s="13"/>
      <c r="AA39" s="13"/>
      <c r="AB39" s="13"/>
      <c r="AC39" s="13"/>
      <c r="AD39" s="13"/>
      <c r="AE39" s="13"/>
      <c r="AF39" s="13"/>
      <c r="AG39" s="21"/>
      <c r="AH39" s="53"/>
      <c r="AI39" s="53"/>
      <c r="AJ39" s="53"/>
      <c r="AK39" s="53"/>
      <c r="AL39" s="53"/>
      <c r="AM39" s="53"/>
      <c r="AN39" s="53"/>
      <c r="AO39" s="53"/>
      <c r="AP39" s="53"/>
      <c r="AQ39" s="55"/>
      <c r="AR39" s="53"/>
      <c r="AS39" s="53"/>
      <c r="AT39" s="53"/>
      <c r="AU39" s="53"/>
      <c r="AV39" s="53"/>
      <c r="AW39" s="53"/>
      <c r="AX39" s="53"/>
      <c r="AY39" s="53"/>
      <c r="AZ39" s="53"/>
      <c r="BA39" s="53"/>
      <c r="BB39" s="53"/>
      <c r="BC39" s="53"/>
      <c r="BD39" s="53"/>
      <c r="BE39" s="53"/>
      <c r="BF39" s="53"/>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3"/>
      <c r="CR39" s="54"/>
      <c r="CS39" s="53"/>
      <c r="CT39" s="54"/>
      <c r="CU39" s="54"/>
      <c r="CV39" s="53"/>
      <c r="CW39" s="54"/>
      <c r="CX39" s="53"/>
      <c r="CY39" s="54"/>
      <c r="CZ39" s="54"/>
      <c r="DA39" s="53"/>
      <c r="DB39" s="53"/>
      <c r="DC39" s="53"/>
      <c r="DD39" s="54"/>
      <c r="DE39" s="54"/>
      <c r="DF39" s="53"/>
      <c r="DG39" s="54"/>
      <c r="DH39" s="53"/>
      <c r="DI39" s="54"/>
      <c r="DJ39" s="54"/>
      <c r="DK39" s="53"/>
      <c r="DL39" s="53"/>
      <c r="DM39" s="53"/>
      <c r="DN39" s="54"/>
      <c r="DO39" s="54"/>
      <c r="DP39" s="53"/>
      <c r="DQ39" s="53"/>
      <c r="DR39" s="53"/>
      <c r="DS39" s="54"/>
      <c r="DT39" s="22"/>
      <c r="DU39" s="68" t="s">
        <v>52</v>
      </c>
      <c r="DV39" s="13"/>
      <c r="DW39" s="13"/>
    </row>
    <row r="40" ht="79.5" customHeight="1" spans="1:127">
      <c r="A40" s="11"/>
      <c r="B40" s="12">
        <v>703020000</v>
      </c>
      <c r="C40" s="13">
        <v>5</v>
      </c>
      <c r="D40" s="20" t="s">
        <v>141</v>
      </c>
      <c r="E40" s="15" t="s">
        <v>142</v>
      </c>
      <c r="F40" s="13"/>
      <c r="G40" s="13"/>
      <c r="H40" s="13"/>
      <c r="I40" s="13" t="s">
        <v>51</v>
      </c>
      <c r="J40" s="13" t="s">
        <v>51</v>
      </c>
      <c r="K40" s="13" t="s">
        <v>51</v>
      </c>
      <c r="L40" s="41" t="s">
        <v>51</v>
      </c>
      <c r="M40" s="13" t="s">
        <v>51</v>
      </c>
      <c r="N40" s="13" t="s">
        <v>51</v>
      </c>
      <c r="O40" s="13" t="s">
        <v>51</v>
      </c>
      <c r="P40" s="13" t="s">
        <v>51</v>
      </c>
      <c r="Q40" s="13" t="s">
        <v>51</v>
      </c>
      <c r="R40" s="13" t="s">
        <v>51</v>
      </c>
      <c r="S40" s="41" t="s">
        <v>51</v>
      </c>
      <c r="T40" s="13" t="s">
        <v>51</v>
      </c>
      <c r="U40" s="13" t="s">
        <v>51</v>
      </c>
      <c r="V40" s="13" t="s">
        <v>51</v>
      </c>
      <c r="W40" s="13" t="s">
        <v>51</v>
      </c>
      <c r="X40" s="13" t="s">
        <v>51</v>
      </c>
      <c r="Y40" s="13" t="s">
        <v>51</v>
      </c>
      <c r="Z40" s="13"/>
      <c r="AA40" s="13"/>
      <c r="AB40" s="13"/>
      <c r="AC40" s="13"/>
      <c r="AD40" s="13"/>
      <c r="AE40" s="13"/>
      <c r="AF40" s="13"/>
      <c r="AG40" s="21"/>
      <c r="AH40" s="53"/>
      <c r="AI40" s="53"/>
      <c r="AJ40" s="53"/>
      <c r="AK40" s="53"/>
      <c r="AL40" s="53"/>
      <c r="AM40" s="53"/>
      <c r="AN40" s="53"/>
      <c r="AO40" s="53"/>
      <c r="AP40" s="53"/>
      <c r="AQ40" s="55"/>
      <c r="AR40" s="53"/>
      <c r="AS40" s="53"/>
      <c r="AT40" s="53"/>
      <c r="AU40" s="53"/>
      <c r="AV40" s="53"/>
      <c r="AW40" s="53"/>
      <c r="AX40" s="53"/>
      <c r="AY40" s="53"/>
      <c r="AZ40" s="53"/>
      <c r="BA40" s="53"/>
      <c r="BB40" s="53"/>
      <c r="BC40" s="53"/>
      <c r="BD40" s="53"/>
      <c r="BE40" s="53"/>
      <c r="BF40" s="53"/>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3"/>
      <c r="CR40" s="54"/>
      <c r="CS40" s="53"/>
      <c r="CT40" s="54"/>
      <c r="CU40" s="54"/>
      <c r="CV40" s="53"/>
      <c r="CW40" s="54"/>
      <c r="CX40" s="53"/>
      <c r="CY40" s="54"/>
      <c r="CZ40" s="54"/>
      <c r="DA40" s="53"/>
      <c r="DB40" s="53"/>
      <c r="DC40" s="53"/>
      <c r="DD40" s="54"/>
      <c r="DE40" s="54"/>
      <c r="DF40" s="53"/>
      <c r="DG40" s="54"/>
      <c r="DH40" s="53"/>
      <c r="DI40" s="54"/>
      <c r="DJ40" s="54"/>
      <c r="DK40" s="53"/>
      <c r="DL40" s="53"/>
      <c r="DM40" s="53"/>
      <c r="DN40" s="54"/>
      <c r="DO40" s="54"/>
      <c r="DP40" s="53"/>
      <c r="DQ40" s="53"/>
      <c r="DR40" s="53"/>
      <c r="DS40" s="54"/>
      <c r="DT40" s="22"/>
      <c r="DU40" s="68" t="s">
        <v>52</v>
      </c>
      <c r="DV40" s="13"/>
      <c r="DW40" s="13"/>
    </row>
    <row r="41" ht="68.25" customHeight="1" spans="1:127">
      <c r="A41" s="11"/>
      <c r="B41" s="12">
        <v>703030000</v>
      </c>
      <c r="C41" s="13">
        <v>5</v>
      </c>
      <c r="D41" s="20" t="s">
        <v>143</v>
      </c>
      <c r="E41" s="15" t="s">
        <v>144</v>
      </c>
      <c r="F41" s="13"/>
      <c r="G41" s="13"/>
      <c r="H41" s="13"/>
      <c r="I41" s="13" t="s">
        <v>51</v>
      </c>
      <c r="J41" s="13" t="s">
        <v>51</v>
      </c>
      <c r="K41" s="13" t="s">
        <v>51</v>
      </c>
      <c r="L41" s="41" t="s">
        <v>51</v>
      </c>
      <c r="M41" s="13" t="s">
        <v>51</v>
      </c>
      <c r="N41" s="13" t="s">
        <v>51</v>
      </c>
      <c r="O41" s="13" t="s">
        <v>51</v>
      </c>
      <c r="P41" s="13" t="s">
        <v>51</v>
      </c>
      <c r="Q41" s="13" t="s">
        <v>51</v>
      </c>
      <c r="R41" s="13" t="s">
        <v>51</v>
      </c>
      <c r="S41" s="41" t="s">
        <v>51</v>
      </c>
      <c r="T41" s="13" t="s">
        <v>51</v>
      </c>
      <c r="U41" s="13" t="s">
        <v>51</v>
      </c>
      <c r="V41" s="13" t="s">
        <v>51</v>
      </c>
      <c r="W41" s="13" t="s">
        <v>51</v>
      </c>
      <c r="X41" s="13" t="s">
        <v>51</v>
      </c>
      <c r="Y41" s="13" t="s">
        <v>51</v>
      </c>
      <c r="Z41" s="13"/>
      <c r="AA41" s="13"/>
      <c r="AB41" s="13"/>
      <c r="AC41" s="13"/>
      <c r="AD41" s="13"/>
      <c r="AE41" s="13"/>
      <c r="AF41" s="13"/>
      <c r="AG41" s="21"/>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22"/>
      <c r="DU41" s="68" t="s">
        <v>52</v>
      </c>
      <c r="DV41" s="13"/>
      <c r="DW41" s="13"/>
    </row>
    <row r="42" ht="34.5" customHeight="1" spans="1:127">
      <c r="A42" s="11"/>
      <c r="B42" s="12">
        <v>703030001</v>
      </c>
      <c r="C42" s="21">
        <v>5</v>
      </c>
      <c r="D42" s="14" t="s">
        <v>145</v>
      </c>
      <c r="E42" s="21">
        <v>7101</v>
      </c>
      <c r="F42" s="28"/>
      <c r="G42" s="28"/>
      <c r="H42" s="28"/>
      <c r="I42" s="28"/>
      <c r="J42" s="28"/>
      <c r="K42" s="28"/>
      <c r="L42" s="45"/>
      <c r="M42" s="28"/>
      <c r="N42" s="28"/>
      <c r="O42" s="28"/>
      <c r="P42" s="28"/>
      <c r="Q42" s="28"/>
      <c r="R42" s="28"/>
      <c r="S42" s="45"/>
      <c r="T42" s="28"/>
      <c r="U42" s="28"/>
      <c r="V42" s="28"/>
      <c r="W42" s="28"/>
      <c r="X42" s="28"/>
      <c r="Y42" s="28"/>
      <c r="Z42" s="28"/>
      <c r="AA42" s="28"/>
      <c r="AB42" s="28"/>
      <c r="AC42" s="28"/>
      <c r="AD42" s="28"/>
      <c r="AE42" s="28"/>
      <c r="AF42" s="15"/>
      <c r="AG42" s="15"/>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6"/>
      <c r="CR42" s="54"/>
      <c r="CS42" s="56"/>
      <c r="CT42" s="54"/>
      <c r="CU42" s="54"/>
      <c r="CV42" s="56"/>
      <c r="CW42" s="54"/>
      <c r="CX42" s="56"/>
      <c r="CY42" s="54"/>
      <c r="CZ42" s="54"/>
      <c r="DA42" s="56"/>
      <c r="DB42" s="56"/>
      <c r="DC42" s="56"/>
      <c r="DD42" s="54"/>
      <c r="DE42" s="54"/>
      <c r="DF42" s="56"/>
      <c r="DG42" s="54"/>
      <c r="DH42" s="56"/>
      <c r="DI42" s="54"/>
      <c r="DJ42" s="54"/>
      <c r="DK42" s="56"/>
      <c r="DL42" s="56"/>
      <c r="DM42" s="56"/>
      <c r="DN42" s="54"/>
      <c r="DO42" s="54"/>
      <c r="DP42" s="56"/>
      <c r="DQ42" s="56"/>
      <c r="DR42" s="56"/>
      <c r="DS42" s="54"/>
      <c r="DT42" s="22"/>
      <c r="DU42" s="70" t="s">
        <v>52</v>
      </c>
      <c r="DV42" s="15">
        <v>0</v>
      </c>
      <c r="DW42" s="71" t="s">
        <v>70</v>
      </c>
    </row>
    <row r="43" ht="68.25" customHeight="1" spans="1:127">
      <c r="A43" s="11"/>
      <c r="B43" s="12">
        <v>703040000</v>
      </c>
      <c r="C43" s="13">
        <v>3</v>
      </c>
      <c r="D43" s="20" t="s">
        <v>147</v>
      </c>
      <c r="E43" s="29" t="s">
        <v>148</v>
      </c>
      <c r="F43" s="13"/>
      <c r="G43" s="13"/>
      <c r="H43" s="13"/>
      <c r="I43" s="13" t="s">
        <v>51</v>
      </c>
      <c r="J43" s="13" t="s">
        <v>51</v>
      </c>
      <c r="K43" s="13" t="s">
        <v>51</v>
      </c>
      <c r="L43" s="41" t="s">
        <v>51</v>
      </c>
      <c r="M43" s="13" t="s">
        <v>51</v>
      </c>
      <c r="N43" s="13" t="s">
        <v>51</v>
      </c>
      <c r="O43" s="13" t="s">
        <v>51</v>
      </c>
      <c r="P43" s="13" t="s">
        <v>51</v>
      </c>
      <c r="Q43" s="13" t="s">
        <v>51</v>
      </c>
      <c r="R43" s="13" t="s">
        <v>51</v>
      </c>
      <c r="S43" s="41" t="s">
        <v>51</v>
      </c>
      <c r="T43" s="13" t="s">
        <v>51</v>
      </c>
      <c r="U43" s="13" t="s">
        <v>51</v>
      </c>
      <c r="V43" s="13" t="s">
        <v>51</v>
      </c>
      <c r="W43" s="13" t="s">
        <v>51</v>
      </c>
      <c r="X43" s="13" t="s">
        <v>51</v>
      </c>
      <c r="Y43" s="13" t="s">
        <v>51</v>
      </c>
      <c r="Z43" s="13"/>
      <c r="AA43" s="13"/>
      <c r="AB43" s="13"/>
      <c r="AC43" s="13"/>
      <c r="AD43" s="13"/>
      <c r="AE43" s="13"/>
      <c r="AF43" s="13"/>
      <c r="AG43" s="21"/>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3"/>
      <c r="CR43" s="54"/>
      <c r="CS43" s="53"/>
      <c r="CT43" s="54"/>
      <c r="CU43" s="54"/>
      <c r="CV43" s="53"/>
      <c r="CW43" s="54"/>
      <c r="CX43" s="53"/>
      <c r="CY43" s="54"/>
      <c r="CZ43" s="54"/>
      <c r="DA43" s="53"/>
      <c r="DB43" s="53"/>
      <c r="DC43" s="53"/>
      <c r="DD43" s="54"/>
      <c r="DE43" s="54"/>
      <c r="DF43" s="53"/>
      <c r="DG43" s="54"/>
      <c r="DH43" s="53"/>
      <c r="DI43" s="54"/>
      <c r="DJ43" s="54"/>
      <c r="DK43" s="53"/>
      <c r="DL43" s="53"/>
      <c r="DM43" s="53"/>
      <c r="DN43" s="54"/>
      <c r="DO43" s="54"/>
      <c r="DP43" s="53"/>
      <c r="DQ43" s="53"/>
      <c r="DR43" s="53"/>
      <c r="DS43" s="54"/>
      <c r="DT43" s="22"/>
      <c r="DU43" s="68" t="s">
        <v>52</v>
      </c>
      <c r="DV43" s="13"/>
      <c r="DW43" s="13"/>
    </row>
    <row r="44" ht="102" customHeight="1" spans="1:127">
      <c r="A44" s="11"/>
      <c r="B44" s="12">
        <v>704000000</v>
      </c>
      <c r="C44" s="13">
        <v>3</v>
      </c>
      <c r="D44" s="14" t="s">
        <v>149</v>
      </c>
      <c r="E44" s="15" t="s">
        <v>150</v>
      </c>
      <c r="F44" s="16"/>
      <c r="G44" s="16"/>
      <c r="H44" s="16"/>
      <c r="I44" s="16" t="s">
        <v>51</v>
      </c>
      <c r="J44" s="16" t="s">
        <v>51</v>
      </c>
      <c r="K44" s="16" t="s">
        <v>51</v>
      </c>
      <c r="L44" s="39" t="s">
        <v>51</v>
      </c>
      <c r="M44" s="16" t="s">
        <v>51</v>
      </c>
      <c r="N44" s="16" t="s">
        <v>51</v>
      </c>
      <c r="O44" s="16" t="s">
        <v>51</v>
      </c>
      <c r="P44" s="16" t="s">
        <v>51</v>
      </c>
      <c r="Q44" s="16" t="s">
        <v>51</v>
      </c>
      <c r="R44" s="16" t="s">
        <v>51</v>
      </c>
      <c r="S44" s="39" t="s">
        <v>51</v>
      </c>
      <c r="T44" s="16" t="s">
        <v>51</v>
      </c>
      <c r="U44" s="16" t="s">
        <v>51</v>
      </c>
      <c r="V44" s="16" t="s">
        <v>51</v>
      </c>
      <c r="W44" s="16" t="s">
        <v>51</v>
      </c>
      <c r="X44" s="16" t="s">
        <v>51</v>
      </c>
      <c r="Y44" s="16" t="s">
        <v>51</v>
      </c>
      <c r="Z44" s="16"/>
      <c r="AA44" s="16"/>
      <c r="AB44" s="16"/>
      <c r="AC44" s="16"/>
      <c r="AD44" s="16"/>
      <c r="AE44" s="16"/>
      <c r="AF44" s="16"/>
      <c r="AG44" s="15"/>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28"/>
      <c r="DU44" s="68" t="s">
        <v>52</v>
      </c>
      <c r="DV44" s="16"/>
      <c r="DW44" s="16"/>
    </row>
    <row r="45" ht="23.25" customHeight="1" spans="1:127">
      <c r="A45" s="11"/>
      <c r="B45" s="12">
        <v>704010000</v>
      </c>
      <c r="C45" s="13">
        <v>5</v>
      </c>
      <c r="D45" s="20" t="s">
        <v>151</v>
      </c>
      <c r="E45" s="18" t="s">
        <v>152</v>
      </c>
      <c r="F45" s="13"/>
      <c r="G45" s="13"/>
      <c r="H45" s="13"/>
      <c r="I45" s="13" t="s">
        <v>51</v>
      </c>
      <c r="J45" s="13" t="s">
        <v>51</v>
      </c>
      <c r="K45" s="13" t="s">
        <v>51</v>
      </c>
      <c r="L45" s="41" t="s">
        <v>51</v>
      </c>
      <c r="M45" s="13" t="s">
        <v>51</v>
      </c>
      <c r="N45" s="13" t="s">
        <v>51</v>
      </c>
      <c r="O45" s="13" t="s">
        <v>51</v>
      </c>
      <c r="P45" s="13" t="s">
        <v>51</v>
      </c>
      <c r="Q45" s="13" t="s">
        <v>51</v>
      </c>
      <c r="R45" s="13" t="s">
        <v>51</v>
      </c>
      <c r="S45" s="41" t="s">
        <v>51</v>
      </c>
      <c r="T45" s="13" t="s">
        <v>51</v>
      </c>
      <c r="U45" s="13" t="s">
        <v>51</v>
      </c>
      <c r="V45" s="13" t="s">
        <v>51</v>
      </c>
      <c r="W45" s="13" t="s">
        <v>51</v>
      </c>
      <c r="X45" s="13" t="s">
        <v>51</v>
      </c>
      <c r="Y45" s="13" t="s">
        <v>51</v>
      </c>
      <c r="Z45" s="13"/>
      <c r="AA45" s="13"/>
      <c r="AB45" s="13"/>
      <c r="AC45" s="13"/>
      <c r="AD45" s="13"/>
      <c r="AE45" s="13"/>
      <c r="AF45" s="13"/>
      <c r="AG45" s="21"/>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22"/>
      <c r="DU45" s="68" t="s">
        <v>52</v>
      </c>
      <c r="DV45" s="13"/>
      <c r="DW45" s="13"/>
    </row>
    <row r="46" ht="55.5" customHeight="1" spans="1:127">
      <c r="A46" s="11"/>
      <c r="B46" s="12">
        <v>704010003</v>
      </c>
      <c r="C46" s="21">
        <v>5</v>
      </c>
      <c r="D46" s="20" t="s">
        <v>153</v>
      </c>
      <c r="E46" s="18">
        <v>7304</v>
      </c>
      <c r="F46" s="27"/>
      <c r="G46" s="27"/>
      <c r="H46" s="27"/>
      <c r="I46" s="22"/>
      <c r="J46" s="22"/>
      <c r="K46" s="22"/>
      <c r="L46" s="42"/>
      <c r="M46" s="22"/>
      <c r="N46" s="22"/>
      <c r="O46" s="22"/>
      <c r="P46" s="22"/>
      <c r="Q46" s="22"/>
      <c r="R46" s="22"/>
      <c r="S46" s="42"/>
      <c r="T46" s="22"/>
      <c r="U46" s="22"/>
      <c r="V46" s="22"/>
      <c r="W46" s="22"/>
      <c r="X46" s="22"/>
      <c r="Y46" s="22"/>
      <c r="Z46" s="25"/>
      <c r="AA46" s="25"/>
      <c r="AB46" s="25"/>
      <c r="AC46" s="22"/>
      <c r="AD46" s="22"/>
      <c r="AE46" s="22"/>
      <c r="AF46" s="21"/>
      <c r="AG46" s="21"/>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22"/>
      <c r="DU46" s="70" t="s">
        <v>52</v>
      </c>
      <c r="DV46" s="21">
        <v>0</v>
      </c>
      <c r="DW46" s="71" t="s">
        <v>70</v>
      </c>
    </row>
    <row r="47" ht="30.75" customHeight="1" spans="1:127">
      <c r="A47" s="11"/>
      <c r="B47" s="12">
        <v>704020000</v>
      </c>
      <c r="C47" s="13">
        <v>5</v>
      </c>
      <c r="D47" s="20" t="s">
        <v>160</v>
      </c>
      <c r="E47" s="15" t="s">
        <v>161</v>
      </c>
      <c r="F47" s="13"/>
      <c r="G47" s="13"/>
      <c r="H47" s="13"/>
      <c r="I47" s="13" t="s">
        <v>51</v>
      </c>
      <c r="J47" s="13" t="s">
        <v>51</v>
      </c>
      <c r="K47" s="13" t="s">
        <v>51</v>
      </c>
      <c r="L47" s="41" t="s">
        <v>51</v>
      </c>
      <c r="M47" s="13" t="s">
        <v>51</v>
      </c>
      <c r="N47" s="13" t="s">
        <v>51</v>
      </c>
      <c r="O47" s="13" t="s">
        <v>51</v>
      </c>
      <c r="P47" s="13" t="s">
        <v>51</v>
      </c>
      <c r="Q47" s="13" t="s">
        <v>51</v>
      </c>
      <c r="R47" s="13" t="s">
        <v>51</v>
      </c>
      <c r="S47" s="41" t="s">
        <v>51</v>
      </c>
      <c r="T47" s="13" t="s">
        <v>51</v>
      </c>
      <c r="U47" s="13" t="s">
        <v>51</v>
      </c>
      <c r="V47" s="13" t="s">
        <v>51</v>
      </c>
      <c r="W47" s="13" t="s">
        <v>51</v>
      </c>
      <c r="X47" s="13" t="s">
        <v>51</v>
      </c>
      <c r="Y47" s="13" t="s">
        <v>51</v>
      </c>
      <c r="Z47" s="25"/>
      <c r="AA47" s="25"/>
      <c r="AB47" s="25"/>
      <c r="AC47" s="13"/>
      <c r="AD47" s="13"/>
      <c r="AE47" s="13"/>
      <c r="AF47" s="13"/>
      <c r="AG47" s="21"/>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22"/>
      <c r="DU47" s="68" t="s">
        <v>52</v>
      </c>
      <c r="DV47" s="13"/>
      <c r="DW47" s="13"/>
    </row>
    <row r="48" ht="74.25" customHeight="1" spans="1:127">
      <c r="A48" s="11"/>
      <c r="B48" s="12">
        <v>704020001</v>
      </c>
      <c r="C48" s="21">
        <v>5</v>
      </c>
      <c r="D48" s="26" t="s">
        <v>127</v>
      </c>
      <c r="E48" s="18">
        <v>7401</v>
      </c>
      <c r="F48" s="27"/>
      <c r="G48" s="27"/>
      <c r="H48" s="27"/>
      <c r="I48" s="27"/>
      <c r="J48" s="27"/>
      <c r="K48" s="27"/>
      <c r="L48" s="44"/>
      <c r="M48" s="27"/>
      <c r="N48" s="27"/>
      <c r="O48" s="27"/>
      <c r="P48" s="27"/>
      <c r="Q48" s="27"/>
      <c r="R48" s="27"/>
      <c r="S48" s="44"/>
      <c r="T48" s="27"/>
      <c r="U48" s="27"/>
      <c r="V48" s="27"/>
      <c r="W48" s="27"/>
      <c r="X48" s="27"/>
      <c r="Y48" s="27"/>
      <c r="Z48" s="22"/>
      <c r="AA48" s="27"/>
      <c r="AB48" s="27"/>
      <c r="AC48" s="27"/>
      <c r="AD48" s="48"/>
      <c r="AE48" s="48"/>
      <c r="AF48" s="29"/>
      <c r="AG48" s="57"/>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5"/>
      <c r="CR48" s="54"/>
      <c r="CS48" s="55"/>
      <c r="CT48" s="54"/>
      <c r="CU48" s="54"/>
      <c r="CV48" s="55"/>
      <c r="CW48" s="54"/>
      <c r="CX48" s="55"/>
      <c r="CY48" s="54"/>
      <c r="CZ48" s="54"/>
      <c r="DA48" s="55"/>
      <c r="DB48" s="55"/>
      <c r="DC48" s="55"/>
      <c r="DD48" s="54"/>
      <c r="DE48" s="54"/>
      <c r="DF48" s="55"/>
      <c r="DG48" s="54"/>
      <c r="DH48" s="55"/>
      <c r="DI48" s="54"/>
      <c r="DJ48" s="54"/>
      <c r="DK48" s="55"/>
      <c r="DL48" s="55"/>
      <c r="DM48" s="55"/>
      <c r="DN48" s="54"/>
      <c r="DO48" s="54"/>
      <c r="DP48" s="55"/>
      <c r="DQ48" s="55"/>
      <c r="DR48" s="55"/>
      <c r="DS48" s="54"/>
      <c r="DT48" s="22"/>
      <c r="DU48" s="70" t="s">
        <v>52</v>
      </c>
      <c r="DV48" s="29">
        <v>0</v>
      </c>
      <c r="DW48" s="71" t="s">
        <v>70</v>
      </c>
    </row>
    <row r="49" ht="38.25" spans="1:127">
      <c r="A49" s="11"/>
      <c r="B49" s="12">
        <v>704030000</v>
      </c>
      <c r="C49" s="13">
        <v>3</v>
      </c>
      <c r="D49" s="20" t="s">
        <v>171</v>
      </c>
      <c r="E49" s="29" t="s">
        <v>172</v>
      </c>
      <c r="F49" s="13"/>
      <c r="G49" s="13"/>
      <c r="H49" s="13"/>
      <c r="I49" s="13" t="s">
        <v>51</v>
      </c>
      <c r="J49" s="13" t="s">
        <v>51</v>
      </c>
      <c r="K49" s="13" t="s">
        <v>51</v>
      </c>
      <c r="L49" s="41" t="s">
        <v>51</v>
      </c>
      <c r="M49" s="13" t="s">
        <v>51</v>
      </c>
      <c r="N49" s="13" t="s">
        <v>51</v>
      </c>
      <c r="O49" s="13" t="s">
        <v>51</v>
      </c>
      <c r="P49" s="13" t="s">
        <v>51</v>
      </c>
      <c r="Q49" s="13" t="s">
        <v>51</v>
      </c>
      <c r="R49" s="13" t="s">
        <v>51</v>
      </c>
      <c r="S49" s="41" t="s">
        <v>51</v>
      </c>
      <c r="T49" s="13" t="s">
        <v>51</v>
      </c>
      <c r="U49" s="13" t="s">
        <v>51</v>
      </c>
      <c r="V49" s="13" t="s">
        <v>51</v>
      </c>
      <c r="W49" s="13" t="s">
        <v>51</v>
      </c>
      <c r="X49" s="13" t="s">
        <v>51</v>
      </c>
      <c r="Y49" s="13" t="s">
        <v>51</v>
      </c>
      <c r="Z49" s="13"/>
      <c r="AA49" s="13"/>
      <c r="AB49" s="13"/>
      <c r="AC49" s="13"/>
      <c r="AD49" s="13"/>
      <c r="AE49" s="13"/>
      <c r="AF49" s="13"/>
      <c r="AG49" s="21"/>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3"/>
      <c r="CR49" s="54"/>
      <c r="CS49" s="53"/>
      <c r="CT49" s="54"/>
      <c r="CU49" s="54"/>
      <c r="CV49" s="53"/>
      <c r="CW49" s="54"/>
      <c r="CX49" s="53"/>
      <c r="CY49" s="54"/>
      <c r="CZ49" s="54"/>
      <c r="DA49" s="53"/>
      <c r="DB49" s="53"/>
      <c r="DC49" s="53"/>
      <c r="DD49" s="54"/>
      <c r="DE49" s="54"/>
      <c r="DF49" s="53"/>
      <c r="DG49" s="54"/>
      <c r="DH49" s="53"/>
      <c r="DI49" s="54"/>
      <c r="DJ49" s="54"/>
      <c r="DK49" s="53"/>
      <c r="DL49" s="53"/>
      <c r="DM49" s="53"/>
      <c r="DN49" s="54"/>
      <c r="DO49" s="54"/>
      <c r="DP49" s="53"/>
      <c r="DQ49" s="53"/>
      <c r="DR49" s="53"/>
      <c r="DS49" s="54"/>
      <c r="DT49" s="22"/>
      <c r="DU49" s="68" t="s">
        <v>52</v>
      </c>
      <c r="DV49" s="13"/>
      <c r="DW49" s="13"/>
    </row>
    <row r="50" ht="64.5" customHeight="1" spans="1:127">
      <c r="A50" s="11"/>
      <c r="B50" s="12">
        <v>705000000</v>
      </c>
      <c r="C50" s="13">
        <v>5</v>
      </c>
      <c r="D50" s="14" t="s">
        <v>173</v>
      </c>
      <c r="E50" s="15" t="s">
        <v>174</v>
      </c>
      <c r="F50" s="16"/>
      <c r="G50" s="16"/>
      <c r="H50" s="16"/>
      <c r="I50" s="16" t="s">
        <v>51</v>
      </c>
      <c r="J50" s="16" t="s">
        <v>51</v>
      </c>
      <c r="K50" s="16" t="s">
        <v>51</v>
      </c>
      <c r="L50" s="39" t="s">
        <v>51</v>
      </c>
      <c r="M50" s="16" t="s">
        <v>51</v>
      </c>
      <c r="N50" s="16" t="s">
        <v>51</v>
      </c>
      <c r="O50" s="16" t="s">
        <v>51</v>
      </c>
      <c r="P50" s="16" t="s">
        <v>51</v>
      </c>
      <c r="Q50" s="16" t="s">
        <v>51</v>
      </c>
      <c r="R50" s="16" t="s">
        <v>51</v>
      </c>
      <c r="S50" s="39" t="s">
        <v>51</v>
      </c>
      <c r="T50" s="16" t="s">
        <v>51</v>
      </c>
      <c r="U50" s="16" t="s">
        <v>51</v>
      </c>
      <c r="V50" s="16" t="s">
        <v>51</v>
      </c>
      <c r="W50" s="16" t="s">
        <v>51</v>
      </c>
      <c r="X50" s="16" t="s">
        <v>51</v>
      </c>
      <c r="Y50" s="16" t="s">
        <v>51</v>
      </c>
      <c r="Z50" s="16"/>
      <c r="AA50" s="16"/>
      <c r="AB50" s="16"/>
      <c r="AC50" s="16"/>
      <c r="AD50" s="16"/>
      <c r="AE50" s="16"/>
      <c r="AF50" s="16"/>
      <c r="AG50" s="15"/>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1"/>
      <c r="CR50" s="54"/>
      <c r="CS50" s="51"/>
      <c r="CT50" s="54"/>
      <c r="CU50" s="54"/>
      <c r="CV50" s="51"/>
      <c r="CW50" s="54"/>
      <c r="CX50" s="51"/>
      <c r="CY50" s="54"/>
      <c r="CZ50" s="54"/>
      <c r="DA50" s="51"/>
      <c r="DB50" s="51"/>
      <c r="DC50" s="51"/>
      <c r="DD50" s="54"/>
      <c r="DE50" s="54"/>
      <c r="DF50" s="51"/>
      <c r="DG50" s="54"/>
      <c r="DH50" s="51"/>
      <c r="DI50" s="54"/>
      <c r="DJ50" s="54"/>
      <c r="DK50" s="51"/>
      <c r="DL50" s="51"/>
      <c r="DM50" s="51"/>
      <c r="DN50" s="54"/>
      <c r="DO50" s="54"/>
      <c r="DP50" s="51"/>
      <c r="DQ50" s="51"/>
      <c r="DR50" s="51"/>
      <c r="DS50" s="54"/>
      <c r="DT50" s="28"/>
      <c r="DU50" s="68" t="s">
        <v>52</v>
      </c>
      <c r="DV50" s="16"/>
      <c r="DW50" s="16"/>
    </row>
    <row r="51" ht="114.75" spans="1:127">
      <c r="A51" s="11"/>
      <c r="B51" s="12">
        <v>706000000</v>
      </c>
      <c r="C51" s="13">
        <v>5</v>
      </c>
      <c r="D51" s="14" t="s">
        <v>175</v>
      </c>
      <c r="E51" s="15" t="s">
        <v>176</v>
      </c>
      <c r="F51" s="16"/>
      <c r="G51" s="16"/>
      <c r="H51" s="16"/>
      <c r="I51" s="16" t="s">
        <v>51</v>
      </c>
      <c r="J51" s="16" t="s">
        <v>51</v>
      </c>
      <c r="K51" s="16" t="s">
        <v>51</v>
      </c>
      <c r="L51" s="39" t="s">
        <v>51</v>
      </c>
      <c r="M51" s="16" t="s">
        <v>51</v>
      </c>
      <c r="N51" s="16" t="s">
        <v>51</v>
      </c>
      <c r="O51" s="16" t="s">
        <v>51</v>
      </c>
      <c r="P51" s="16" t="s">
        <v>51</v>
      </c>
      <c r="Q51" s="16" t="s">
        <v>51</v>
      </c>
      <c r="R51" s="16" t="s">
        <v>51</v>
      </c>
      <c r="S51" s="39" t="s">
        <v>51</v>
      </c>
      <c r="T51" s="16" t="s">
        <v>51</v>
      </c>
      <c r="U51" s="16" t="s">
        <v>51</v>
      </c>
      <c r="V51" s="16" t="s">
        <v>51</v>
      </c>
      <c r="W51" s="16" t="s">
        <v>51</v>
      </c>
      <c r="X51" s="16" t="s">
        <v>51</v>
      </c>
      <c r="Y51" s="16" t="s">
        <v>51</v>
      </c>
      <c r="Z51" s="16"/>
      <c r="AA51" s="16"/>
      <c r="AB51" s="16"/>
      <c r="AC51" s="16"/>
      <c r="AD51" s="16"/>
      <c r="AE51" s="16"/>
      <c r="AF51" s="16"/>
      <c r="AG51" s="15"/>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28"/>
      <c r="DU51" s="68" t="s">
        <v>52</v>
      </c>
      <c r="DV51" s="16"/>
      <c r="DW51" s="16"/>
    </row>
    <row r="52" ht="25.5" spans="1:127">
      <c r="A52" s="11"/>
      <c r="B52" s="12">
        <v>706020000</v>
      </c>
      <c r="C52" s="13">
        <v>5</v>
      </c>
      <c r="D52" s="17" t="s">
        <v>177</v>
      </c>
      <c r="E52" s="18" t="s">
        <v>178</v>
      </c>
      <c r="F52" s="19"/>
      <c r="G52" s="19"/>
      <c r="H52" s="19"/>
      <c r="I52" s="19" t="s">
        <v>51</v>
      </c>
      <c r="J52" s="19" t="s">
        <v>51</v>
      </c>
      <c r="K52" s="19" t="s">
        <v>51</v>
      </c>
      <c r="L52" s="40" t="s">
        <v>51</v>
      </c>
      <c r="M52" s="19" t="s">
        <v>51</v>
      </c>
      <c r="N52" s="19" t="s">
        <v>51</v>
      </c>
      <c r="O52" s="19" t="s">
        <v>51</v>
      </c>
      <c r="P52" s="19" t="s">
        <v>51</v>
      </c>
      <c r="Q52" s="19" t="s">
        <v>51</v>
      </c>
      <c r="R52" s="19" t="s">
        <v>51</v>
      </c>
      <c r="S52" s="40" t="s">
        <v>51</v>
      </c>
      <c r="T52" s="19" t="s">
        <v>51</v>
      </c>
      <c r="U52" s="19" t="s">
        <v>51</v>
      </c>
      <c r="V52" s="19" t="s">
        <v>51</v>
      </c>
      <c r="W52" s="19" t="s">
        <v>51</v>
      </c>
      <c r="X52" s="19" t="s">
        <v>51</v>
      </c>
      <c r="Y52" s="19" t="s">
        <v>51</v>
      </c>
      <c r="Z52" s="19"/>
      <c r="AA52" s="19"/>
      <c r="AB52" s="19"/>
      <c r="AC52" s="19"/>
      <c r="AD52" s="19"/>
      <c r="AE52" s="19"/>
      <c r="AF52" s="19"/>
      <c r="AG52" s="18"/>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69"/>
      <c r="DU52" s="68" t="s">
        <v>52</v>
      </c>
      <c r="DV52" s="19"/>
      <c r="DW52" s="19"/>
    </row>
    <row r="53" ht="102" spans="1:127">
      <c r="A53" s="11"/>
      <c r="B53" s="12">
        <v>706021000</v>
      </c>
      <c r="C53" s="13">
        <v>5</v>
      </c>
      <c r="D53" s="20" t="s">
        <v>179</v>
      </c>
      <c r="E53" s="18" t="s">
        <v>180</v>
      </c>
      <c r="F53" s="13"/>
      <c r="G53" s="13"/>
      <c r="H53" s="13"/>
      <c r="I53" s="13" t="s">
        <v>51</v>
      </c>
      <c r="J53" s="13" t="s">
        <v>51</v>
      </c>
      <c r="K53" s="13" t="s">
        <v>51</v>
      </c>
      <c r="L53" s="41" t="s">
        <v>51</v>
      </c>
      <c r="M53" s="13" t="s">
        <v>51</v>
      </c>
      <c r="N53" s="13" t="s">
        <v>51</v>
      </c>
      <c r="O53" s="13" t="s">
        <v>51</v>
      </c>
      <c r="P53" s="13" t="s">
        <v>51</v>
      </c>
      <c r="Q53" s="13" t="s">
        <v>51</v>
      </c>
      <c r="R53" s="13" t="s">
        <v>51</v>
      </c>
      <c r="S53" s="41" t="s">
        <v>51</v>
      </c>
      <c r="T53" s="13" t="s">
        <v>51</v>
      </c>
      <c r="U53" s="13" t="s">
        <v>51</v>
      </c>
      <c r="V53" s="13" t="s">
        <v>51</v>
      </c>
      <c r="W53" s="13" t="s">
        <v>51</v>
      </c>
      <c r="X53" s="13" t="s">
        <v>51</v>
      </c>
      <c r="Y53" s="13" t="s">
        <v>51</v>
      </c>
      <c r="Z53" s="13"/>
      <c r="AA53" s="13"/>
      <c r="AB53" s="13"/>
      <c r="AC53" s="13"/>
      <c r="AD53" s="13"/>
      <c r="AE53" s="13"/>
      <c r="AF53" s="13"/>
      <c r="AG53" s="21"/>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22"/>
      <c r="DU53" s="68" t="s">
        <v>52</v>
      </c>
      <c r="DV53" s="13"/>
      <c r="DW53" s="13"/>
    </row>
    <row r="54" ht="93.75" customHeight="1" spans="1:127">
      <c r="A54" s="11"/>
      <c r="B54" s="12">
        <v>706021001</v>
      </c>
      <c r="C54" s="21">
        <v>5</v>
      </c>
      <c r="D54" s="26" t="s">
        <v>181</v>
      </c>
      <c r="E54" s="18">
        <v>7802</v>
      </c>
      <c r="F54" s="27"/>
      <c r="G54" s="27"/>
      <c r="H54" s="27"/>
      <c r="I54" s="27"/>
      <c r="J54" s="27"/>
      <c r="K54" s="27"/>
      <c r="L54" s="44"/>
      <c r="M54" s="27"/>
      <c r="N54" s="27"/>
      <c r="O54" s="27"/>
      <c r="P54" s="27"/>
      <c r="Q54" s="27"/>
      <c r="R54" s="27"/>
      <c r="S54" s="44"/>
      <c r="T54" s="27"/>
      <c r="U54" s="27"/>
      <c r="V54" s="27"/>
      <c r="W54" s="27"/>
      <c r="X54" s="27"/>
      <c r="Y54" s="27"/>
      <c r="Z54" s="22"/>
      <c r="AA54" s="27"/>
      <c r="AB54" s="27"/>
      <c r="AC54" s="27"/>
      <c r="AD54" s="27"/>
      <c r="AE54" s="27"/>
      <c r="AF54" s="29"/>
      <c r="AG54" s="29"/>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5"/>
      <c r="CR54" s="54"/>
      <c r="CS54" s="55"/>
      <c r="CT54" s="54"/>
      <c r="CU54" s="54"/>
      <c r="CV54" s="55"/>
      <c r="CW54" s="54"/>
      <c r="CX54" s="55"/>
      <c r="CY54" s="54"/>
      <c r="CZ54" s="54"/>
      <c r="DA54" s="55"/>
      <c r="DB54" s="55"/>
      <c r="DC54" s="55"/>
      <c r="DD54" s="54"/>
      <c r="DE54" s="54"/>
      <c r="DF54" s="55"/>
      <c r="DG54" s="54"/>
      <c r="DH54" s="55"/>
      <c r="DI54" s="54"/>
      <c r="DJ54" s="54"/>
      <c r="DK54" s="55"/>
      <c r="DL54" s="55"/>
      <c r="DM54" s="55"/>
      <c r="DN54" s="54"/>
      <c r="DO54" s="54"/>
      <c r="DP54" s="55"/>
      <c r="DQ54" s="55"/>
      <c r="DR54" s="55"/>
      <c r="DS54" s="54"/>
      <c r="DT54" s="27"/>
      <c r="DU54" s="70" t="s">
        <v>52</v>
      </c>
      <c r="DV54" s="29">
        <v>0</v>
      </c>
      <c r="DW54" s="71" t="s">
        <v>70</v>
      </c>
    </row>
    <row r="55" ht="51" spans="1:127">
      <c r="A55" s="11"/>
      <c r="B55" s="12">
        <v>706022000</v>
      </c>
      <c r="C55" s="13">
        <v>5</v>
      </c>
      <c r="D55" s="20" t="s">
        <v>185</v>
      </c>
      <c r="E55" s="15" t="s">
        <v>186</v>
      </c>
      <c r="F55" s="13"/>
      <c r="G55" s="13"/>
      <c r="H55" s="13"/>
      <c r="I55" s="13" t="s">
        <v>51</v>
      </c>
      <c r="J55" s="13" t="s">
        <v>51</v>
      </c>
      <c r="K55" s="13" t="s">
        <v>51</v>
      </c>
      <c r="L55" s="41" t="s">
        <v>51</v>
      </c>
      <c r="M55" s="13" t="s">
        <v>51</v>
      </c>
      <c r="N55" s="13" t="s">
        <v>51</v>
      </c>
      <c r="O55" s="13" t="s">
        <v>51</v>
      </c>
      <c r="P55" s="13" t="s">
        <v>51</v>
      </c>
      <c r="Q55" s="13" t="s">
        <v>51</v>
      </c>
      <c r="R55" s="13" t="s">
        <v>51</v>
      </c>
      <c r="S55" s="41" t="s">
        <v>51</v>
      </c>
      <c r="T55" s="13" t="s">
        <v>51</v>
      </c>
      <c r="U55" s="13" t="s">
        <v>51</v>
      </c>
      <c r="V55" s="13" t="s">
        <v>51</v>
      </c>
      <c r="W55" s="13" t="s">
        <v>51</v>
      </c>
      <c r="X55" s="13" t="s">
        <v>51</v>
      </c>
      <c r="Y55" s="13" t="s">
        <v>51</v>
      </c>
      <c r="Z55" s="13"/>
      <c r="AA55" s="13"/>
      <c r="AB55" s="13"/>
      <c r="AC55" s="13"/>
      <c r="AD55" s="13"/>
      <c r="AE55" s="13"/>
      <c r="AF55" s="13"/>
      <c r="AG55" s="21"/>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3"/>
      <c r="CR55" s="54"/>
      <c r="CS55" s="53"/>
      <c r="CT55" s="54"/>
      <c r="CU55" s="54"/>
      <c r="CV55" s="53"/>
      <c r="CW55" s="54"/>
      <c r="CX55" s="53"/>
      <c r="CY55" s="54"/>
      <c r="CZ55" s="54"/>
      <c r="DA55" s="53"/>
      <c r="DB55" s="53"/>
      <c r="DC55" s="53"/>
      <c r="DD55" s="54"/>
      <c r="DE55" s="54"/>
      <c r="DF55" s="53"/>
      <c r="DG55" s="54"/>
      <c r="DH55" s="53"/>
      <c r="DI55" s="54"/>
      <c r="DJ55" s="54"/>
      <c r="DK55" s="53"/>
      <c r="DL55" s="53"/>
      <c r="DM55" s="53"/>
      <c r="DN55" s="54"/>
      <c r="DO55" s="54"/>
      <c r="DP55" s="53"/>
      <c r="DQ55" s="53"/>
      <c r="DR55" s="53"/>
      <c r="DS55" s="54"/>
      <c r="DT55" s="22"/>
      <c r="DU55" s="68" t="s">
        <v>52</v>
      </c>
      <c r="DV55" s="13"/>
      <c r="DW55" s="13"/>
    </row>
    <row r="56" ht="53.25" customHeight="1" spans="1:127">
      <c r="A56" s="11"/>
      <c r="B56" s="12">
        <v>707000000</v>
      </c>
      <c r="C56" s="13">
        <v>5</v>
      </c>
      <c r="D56" s="20" t="s">
        <v>187</v>
      </c>
      <c r="E56" s="15" t="s">
        <v>188</v>
      </c>
      <c r="F56" s="27"/>
      <c r="G56" s="27"/>
      <c r="H56" s="27"/>
      <c r="I56" s="20" t="s">
        <v>52</v>
      </c>
      <c r="J56" s="20" t="s">
        <v>52</v>
      </c>
      <c r="K56" s="20" t="s">
        <v>52</v>
      </c>
      <c r="L56" s="41" t="s">
        <v>52</v>
      </c>
      <c r="M56" s="20" t="s">
        <v>52</v>
      </c>
      <c r="N56" s="20" t="s">
        <v>52</v>
      </c>
      <c r="O56" s="20" t="s">
        <v>52</v>
      </c>
      <c r="P56" s="20" t="s">
        <v>52</v>
      </c>
      <c r="Q56" s="20" t="s">
        <v>52</v>
      </c>
      <c r="R56" s="20" t="s">
        <v>52</v>
      </c>
      <c r="S56" s="41" t="s">
        <v>52</v>
      </c>
      <c r="T56" s="20" t="s">
        <v>52</v>
      </c>
      <c r="U56" s="20" t="s">
        <v>52</v>
      </c>
      <c r="V56" s="20" t="s">
        <v>52</v>
      </c>
      <c r="W56" s="20" t="s">
        <v>52</v>
      </c>
      <c r="X56" s="20" t="s">
        <v>52</v>
      </c>
      <c r="Y56" s="20" t="s">
        <v>52</v>
      </c>
      <c r="Z56" s="20"/>
      <c r="AA56" s="20"/>
      <c r="AB56" s="20"/>
      <c r="AC56" s="20"/>
      <c r="AD56" s="20"/>
      <c r="AE56" s="20"/>
      <c r="AF56" s="13"/>
      <c r="AG56" s="21"/>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3"/>
      <c r="CR56" s="54"/>
      <c r="CS56" s="53"/>
      <c r="CT56" s="54"/>
      <c r="CU56" s="54"/>
      <c r="CV56" s="53"/>
      <c r="CW56" s="54"/>
      <c r="CX56" s="53"/>
      <c r="CY56" s="54"/>
      <c r="CZ56" s="54"/>
      <c r="DA56" s="53"/>
      <c r="DB56" s="53"/>
      <c r="DC56" s="53"/>
      <c r="DD56" s="54"/>
      <c r="DE56" s="54"/>
      <c r="DF56" s="53"/>
      <c r="DG56" s="54"/>
      <c r="DH56" s="53"/>
      <c r="DI56" s="54"/>
      <c r="DJ56" s="54"/>
      <c r="DK56" s="53"/>
      <c r="DL56" s="53"/>
      <c r="DM56" s="53"/>
      <c r="DN56" s="54"/>
      <c r="DO56" s="54"/>
      <c r="DP56" s="53"/>
      <c r="DQ56" s="53"/>
      <c r="DR56" s="53"/>
      <c r="DS56" s="54"/>
      <c r="DT56" s="22"/>
      <c r="DU56" s="68" t="s">
        <v>52</v>
      </c>
      <c r="DV56" s="13"/>
      <c r="DW56" s="13"/>
    </row>
    <row r="57" ht="39.75" customHeight="1" spans="1:127">
      <c r="A57" s="11"/>
      <c r="B57" s="12">
        <v>1000000000</v>
      </c>
      <c r="C57" s="21">
        <v>5</v>
      </c>
      <c r="D57" s="30" t="s">
        <v>192</v>
      </c>
      <c r="E57" s="21">
        <v>10600</v>
      </c>
      <c r="F57" s="29"/>
      <c r="G57" s="29"/>
      <c r="H57" s="29"/>
      <c r="I57" s="29" t="s">
        <v>51</v>
      </c>
      <c r="J57" s="29" t="s">
        <v>51</v>
      </c>
      <c r="K57" s="29" t="s">
        <v>51</v>
      </c>
      <c r="L57" s="44" t="s">
        <v>51</v>
      </c>
      <c r="M57" s="29" t="s">
        <v>51</v>
      </c>
      <c r="N57" s="29" t="s">
        <v>51</v>
      </c>
      <c r="O57" s="29" t="s">
        <v>51</v>
      </c>
      <c r="P57" s="29" t="s">
        <v>51</v>
      </c>
      <c r="Q57" s="29" t="s">
        <v>51</v>
      </c>
      <c r="R57" s="29" t="s">
        <v>51</v>
      </c>
      <c r="S57" s="44" t="s">
        <v>51</v>
      </c>
      <c r="T57" s="29" t="s">
        <v>51</v>
      </c>
      <c r="U57" s="29" t="s">
        <v>51</v>
      </c>
      <c r="V57" s="29" t="s">
        <v>51</v>
      </c>
      <c r="W57" s="29" t="s">
        <v>51</v>
      </c>
      <c r="X57" s="29" t="s">
        <v>51</v>
      </c>
      <c r="Y57" s="29" t="s">
        <v>51</v>
      </c>
      <c r="Z57" s="29"/>
      <c r="AA57" s="29"/>
      <c r="AB57" s="29"/>
      <c r="AC57" s="29"/>
      <c r="AD57" s="29"/>
      <c r="AE57" s="29"/>
      <c r="AF57" s="29"/>
      <c r="AG57" s="29"/>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27"/>
      <c r="DU57" s="70"/>
      <c r="DV57" s="29"/>
      <c r="DW57" s="71" t="s">
        <v>70</v>
      </c>
    </row>
    <row r="58" ht="39.75" customHeight="1" spans="1:127">
      <c r="A58" s="3"/>
      <c r="B58" s="12"/>
      <c r="C58" s="12">
        <v>5</v>
      </c>
      <c r="D58" s="31" t="s">
        <v>193</v>
      </c>
      <c r="E58" s="32" t="s">
        <v>194</v>
      </c>
      <c r="F58" s="12"/>
      <c r="G58" s="12"/>
      <c r="H58" s="12"/>
      <c r="I58" s="12" t="s">
        <v>51</v>
      </c>
      <c r="J58" s="12" t="s">
        <v>51</v>
      </c>
      <c r="K58" s="12" t="s">
        <v>51</v>
      </c>
      <c r="L58" s="46" t="s">
        <v>51</v>
      </c>
      <c r="M58" s="12" t="s">
        <v>51</v>
      </c>
      <c r="N58" s="12" t="s">
        <v>51</v>
      </c>
      <c r="O58" s="12" t="s">
        <v>51</v>
      </c>
      <c r="P58" s="12" t="s">
        <v>51</v>
      </c>
      <c r="Q58" s="12" t="s">
        <v>51</v>
      </c>
      <c r="R58" s="12" t="s">
        <v>51</v>
      </c>
      <c r="S58" s="46" t="s">
        <v>51</v>
      </c>
      <c r="T58" s="12" t="s">
        <v>51</v>
      </c>
      <c r="U58" s="12" t="s">
        <v>51</v>
      </c>
      <c r="V58" s="12" t="s">
        <v>51</v>
      </c>
      <c r="W58" s="12" t="s">
        <v>51</v>
      </c>
      <c r="X58" s="12" t="s">
        <v>51</v>
      </c>
      <c r="Y58" s="12" t="s">
        <v>51</v>
      </c>
      <c r="Z58" s="12"/>
      <c r="AA58" s="12"/>
      <c r="AB58" s="12"/>
      <c r="AC58" s="12"/>
      <c r="AD58" s="12"/>
      <c r="AE58" s="12"/>
      <c r="AF58" s="12"/>
      <c r="AG58" s="21"/>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c r="DJ58" s="58"/>
      <c r="DK58" s="58"/>
      <c r="DL58" s="58"/>
      <c r="DM58" s="58"/>
      <c r="DN58" s="58"/>
      <c r="DO58" s="58"/>
      <c r="DP58" s="58"/>
      <c r="DQ58" s="58"/>
      <c r="DR58" s="58"/>
      <c r="DS58" s="58"/>
      <c r="DT58" s="72"/>
      <c r="DU58" s="12" t="s">
        <v>52</v>
      </c>
      <c r="DV58" s="12"/>
      <c r="DW58" s="3"/>
    </row>
    <row r="59" ht="20.25" customHeight="1" spans="1:127">
      <c r="A59" s="3"/>
      <c r="B59" s="3"/>
      <c r="C59" s="3"/>
      <c r="D59" s="3"/>
      <c r="E59" s="3"/>
      <c r="F59" s="3"/>
      <c r="G59" s="3"/>
      <c r="H59" s="3"/>
      <c r="I59" s="4"/>
      <c r="J59" s="4"/>
      <c r="K59" s="4"/>
      <c r="L59" s="4"/>
      <c r="M59" s="4"/>
      <c r="N59" s="4"/>
      <c r="O59" s="4"/>
      <c r="P59" s="4"/>
      <c r="Q59" s="4"/>
      <c r="R59" s="4"/>
      <c r="S59" s="4"/>
      <c r="T59" s="4"/>
      <c r="U59" s="4"/>
      <c r="V59" s="4"/>
      <c r="W59" s="4"/>
      <c r="X59" s="4"/>
      <c r="Y59" s="4"/>
      <c r="Z59" s="4"/>
      <c r="AA59" s="4"/>
      <c r="AB59" s="4"/>
      <c r="AC59" s="3"/>
      <c r="AD59" s="3"/>
      <c r="AE59" s="3"/>
      <c r="AF59" s="4"/>
      <c r="AG59" s="4"/>
      <c r="AH59" s="3"/>
      <c r="AI59" s="3"/>
      <c r="AJ59" s="4"/>
      <c r="AK59" s="4"/>
      <c r="AL59" s="4"/>
      <c r="AM59" s="4"/>
      <c r="AN59" s="4"/>
      <c r="AO59" s="4"/>
      <c r="AP59" s="4"/>
      <c r="AQ59" s="4"/>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row>
    <row r="60" customHeight="1" spans="1:127">
      <c r="A60" s="4"/>
      <c r="B60" s="4"/>
      <c r="C60" s="4"/>
      <c r="D60" s="5" t="s">
        <v>227</v>
      </c>
      <c r="E60" s="4"/>
      <c r="F60" s="33"/>
      <c r="G60" s="4"/>
      <c r="H60" s="4"/>
      <c r="I60" s="4"/>
      <c r="J60" s="4" t="s">
        <v>196</v>
      </c>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row>
    <row r="61" ht="23.25" customHeight="1" spans="1:127">
      <c r="A61" s="4"/>
      <c r="B61" s="4"/>
      <c r="C61" s="4"/>
      <c r="D61" s="34" t="s">
        <v>197</v>
      </c>
      <c r="E61" s="35" t="s">
        <v>198</v>
      </c>
      <c r="F61" s="35"/>
      <c r="G61" s="35"/>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61"/>
      <c r="BR61" s="61"/>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row>
    <row r="62" customHeight="1" spans="1:12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row>
    <row r="63" customHeight="1" spans="1:127">
      <c r="A63" s="4"/>
      <c r="B63" s="4"/>
      <c r="C63" s="4"/>
      <c r="D63" s="36" t="s">
        <v>228</v>
      </c>
      <c r="E63" s="37"/>
      <c r="F63" s="36" t="s">
        <v>229</v>
      </c>
      <c r="G63" s="36"/>
      <c r="H63" s="38"/>
      <c r="I63" s="38" t="s">
        <v>230</v>
      </c>
      <c r="J63" s="4"/>
      <c r="K63" s="4"/>
      <c r="L63" s="38" t="s">
        <v>231</v>
      </c>
      <c r="M63" s="47"/>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row>
    <row r="64" customHeight="1" spans="1:127">
      <c r="A64" s="4"/>
      <c r="B64" s="4"/>
      <c r="C64" s="4"/>
      <c r="D64" s="36" t="s">
        <v>202</v>
      </c>
      <c r="E64" s="36"/>
      <c r="F64" s="36"/>
      <c r="G64" s="36"/>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row>
    <row r="65" ht="12" customHeight="1" spans="1:127">
      <c r="A65" s="4"/>
      <c r="B65" s="4"/>
      <c r="C65" s="4"/>
      <c r="D65" s="36"/>
      <c r="E65" s="36"/>
      <c r="F65" s="36"/>
      <c r="G65" s="36"/>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row>
    <row r="66" ht="12" customHeight="1" spans="1:127">
      <c r="A66" s="4"/>
      <c r="B66" s="4"/>
      <c r="C66" s="4"/>
      <c r="D66" s="36"/>
      <c r="E66" s="36"/>
      <c r="F66" s="36"/>
      <c r="G66" s="36"/>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row>
    <row r="67" ht="12" customHeight="1" spans="1:127">
      <c r="A67" s="4"/>
      <c r="B67" s="4"/>
      <c r="C67" s="4"/>
      <c r="D67" s="36" t="s">
        <v>232</v>
      </c>
      <c r="E67" s="36"/>
      <c r="F67" s="36"/>
      <c r="G67" s="36"/>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row>
  </sheetData>
  <autoFilter ref="AG1:AG67">
    <extLst/>
  </autoFilter>
  <mergeCells count="118">
    <mergeCell ref="D9:Y9"/>
    <mergeCell ref="D10:Y10"/>
    <mergeCell ref="D12:Y12"/>
    <mergeCell ref="F17:AE17"/>
    <mergeCell ref="AH17:BK17"/>
    <mergeCell ref="BL17:CO17"/>
    <mergeCell ref="CP17:DD17"/>
    <mergeCell ref="DE17:DS17"/>
    <mergeCell ref="F18:Y18"/>
    <mergeCell ref="Z18:AE18"/>
    <mergeCell ref="AH18:AQ18"/>
    <mergeCell ref="AR18:AV18"/>
    <mergeCell ref="AW18:BA18"/>
    <mergeCell ref="BB18:BK18"/>
    <mergeCell ref="BL18:BU18"/>
    <mergeCell ref="BV18:BZ18"/>
    <mergeCell ref="CA18:CE18"/>
    <mergeCell ref="CF18:CO18"/>
    <mergeCell ref="F19:H19"/>
    <mergeCell ref="I19:L19"/>
    <mergeCell ref="M19:O19"/>
    <mergeCell ref="P19:S19"/>
    <mergeCell ref="T19:V19"/>
    <mergeCell ref="W19:Y19"/>
    <mergeCell ref="Z19:AB19"/>
    <mergeCell ref="AC19:AE19"/>
    <mergeCell ref="AH19:AI19"/>
    <mergeCell ref="AJ19:AK19"/>
    <mergeCell ref="AL19:AM19"/>
    <mergeCell ref="AN19:AO19"/>
    <mergeCell ref="AP19:AQ19"/>
    <mergeCell ref="BB19:BF19"/>
    <mergeCell ref="BG19:BK19"/>
    <mergeCell ref="BL19:BM19"/>
    <mergeCell ref="BN19:BO19"/>
    <mergeCell ref="BP19:BQ19"/>
    <mergeCell ref="BR19:BS19"/>
    <mergeCell ref="BT19:BU19"/>
    <mergeCell ref="CF19:CJ19"/>
    <mergeCell ref="CK19:CO19"/>
    <mergeCell ref="DV22:DW22"/>
    <mergeCell ref="DV23:DW23"/>
    <mergeCell ref="DV24:DW24"/>
    <mergeCell ref="DV29:DW29"/>
    <mergeCell ref="DV34:DW34"/>
    <mergeCell ref="DV35:DW35"/>
    <mergeCell ref="DV38:DW38"/>
    <mergeCell ref="DV39:DW39"/>
    <mergeCell ref="DV40:DW40"/>
    <mergeCell ref="DV41:DW41"/>
    <mergeCell ref="DV43:DW43"/>
    <mergeCell ref="DV44:DW44"/>
    <mergeCell ref="DV45:DW45"/>
    <mergeCell ref="DV47:DW47"/>
    <mergeCell ref="DV49:DW49"/>
    <mergeCell ref="DV50:DW50"/>
    <mergeCell ref="DV51:DW51"/>
    <mergeCell ref="DV52:DW52"/>
    <mergeCell ref="DV53:DW53"/>
    <mergeCell ref="DV55:DW55"/>
    <mergeCell ref="DV56:DW56"/>
    <mergeCell ref="D17:D20"/>
    <mergeCell ref="D30:D31"/>
    <mergeCell ref="E17:E20"/>
    <mergeCell ref="E30:E31"/>
    <mergeCell ref="F30:F31"/>
    <mergeCell ref="G30:G31"/>
    <mergeCell ref="H30:H31"/>
    <mergeCell ref="M30:M31"/>
    <mergeCell ref="N30:N31"/>
    <mergeCell ref="O30:O31"/>
    <mergeCell ref="T30:T31"/>
    <mergeCell ref="U30:U31"/>
    <mergeCell ref="V30:V31"/>
    <mergeCell ref="W30:W31"/>
    <mergeCell ref="X30:X31"/>
    <mergeCell ref="Y30:Y31"/>
    <mergeCell ref="Z30:Z31"/>
    <mergeCell ref="Z46:Z47"/>
    <mergeCell ref="AA30:AA31"/>
    <mergeCell ref="AA46:AA47"/>
    <mergeCell ref="AB30:AB31"/>
    <mergeCell ref="AB46:AB47"/>
    <mergeCell ref="AC30:AC31"/>
    <mergeCell ref="AD30:AD31"/>
    <mergeCell ref="AD33:AD34"/>
    <mergeCell ref="AE30:AE31"/>
    <mergeCell ref="AE33:AE34"/>
    <mergeCell ref="AF17:AF20"/>
    <mergeCell ref="AG17:AG19"/>
    <mergeCell ref="AR19:AR20"/>
    <mergeCell ref="AS19:AS20"/>
    <mergeCell ref="AT19:AT20"/>
    <mergeCell ref="AU19:AU20"/>
    <mergeCell ref="AV19:AV20"/>
    <mergeCell ref="AW19:AW20"/>
    <mergeCell ref="AX19:AX20"/>
    <mergeCell ref="AY19:AY20"/>
    <mergeCell ref="AZ19:AZ20"/>
    <mergeCell ref="BA19:BA20"/>
    <mergeCell ref="BV19:BV20"/>
    <mergeCell ref="BW19:BW20"/>
    <mergeCell ref="BX19:BX20"/>
    <mergeCell ref="BY19:BY20"/>
    <mergeCell ref="BZ19:BZ20"/>
    <mergeCell ref="CA19:CA20"/>
    <mergeCell ref="CB19:CB20"/>
    <mergeCell ref="CC19:CC20"/>
    <mergeCell ref="CD19:CD20"/>
    <mergeCell ref="CE19:CE20"/>
    <mergeCell ref="DT17:DT20"/>
    <mergeCell ref="CP18:CT19"/>
    <mergeCell ref="CU18:CY19"/>
    <mergeCell ref="CZ18:DD19"/>
    <mergeCell ref="DE18:DI19"/>
    <mergeCell ref="DJ18:DN19"/>
    <mergeCell ref="DO18:DS19"/>
    <mergeCell ref="DQ1:DT8"/>
  </mergeCells>
  <pageMargins left="0" right="0" top="0" bottom="0" header="0.511805555555556" footer="0.511805555555556"/>
  <pageSetup paperSize="9" scale="27" fitToWidth="2" fitToHeight="7" orientation="landscape"/>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24.01.2019</vt:lpstr>
      <vt:lpstr>27.02.19</vt:lpstr>
      <vt:lpstr>24.04.19</vt:lpstr>
      <vt:lpstr>27.06.2019</vt:lpstr>
      <vt:lpstr>16.08.2019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AKVAREL</dc:creator>
  <cp:lastModifiedBy>днс</cp:lastModifiedBy>
  <dcterms:created xsi:type="dcterms:W3CDTF">2018-06-18T08:33:00Z</dcterms:created>
  <cp:lastPrinted>2019-09-04T09:18:00Z</cp:lastPrinted>
  <dcterms:modified xsi:type="dcterms:W3CDTF">2019-11-07T05:55:56Z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1049-10.2.0.7646</vt:lpwstr>
  </property>
</Properties>
</file>